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5570" windowHeight="123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2"/>
  <c r="B2" i="174"/>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B4395" i="106" s="1"/>
  <c r="D4395" i="106" s="1"/>
  <c r="C201" i="5"/>
  <c r="C211" i="5"/>
  <c r="C216" i="5"/>
  <c r="B4411" i="106" s="1"/>
  <c r="D4411" i="106" s="1"/>
  <c r="C224" i="5"/>
  <c r="B5286" i="106" s="1"/>
  <c r="D5286" i="106" s="1"/>
  <c r="C228" i="5"/>
  <c r="C259" i="5"/>
  <c r="B7761" i="106"/>
  <c r="D7761" i="106" s="1"/>
  <c r="L127" i="29"/>
  <c r="L129" i="29" s="1"/>
  <c r="L136" i="29"/>
  <c r="L138" i="29" s="1"/>
  <c r="L148" i="29"/>
  <c r="I7" i="145"/>
  <c r="I6" i="145"/>
  <c r="D84" i="36"/>
  <c r="K75" i="29"/>
  <c r="F52" i="34" s="1"/>
  <c r="K130" i="29"/>
  <c r="F56" i="34" s="1"/>
  <c r="K179" i="29"/>
  <c r="F62" i="34"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K93" i="29"/>
  <c r="K94" i="29"/>
  <c r="B6999" i="106" s="1"/>
  <c r="D6999" i="106" s="1"/>
  <c r="K95" i="29"/>
  <c r="B7001" i="106" s="1"/>
  <c r="D7001" i="106" s="1"/>
  <c r="K96" i="29"/>
  <c r="B7003" i="106" s="1"/>
  <c r="D7003" i="106" s="1"/>
  <c r="K97" i="29"/>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8" i="106"/>
  <c r="D7078" i="106" s="1"/>
  <c r="B7079" i="106"/>
  <c r="D7079" i="106" s="1"/>
  <c r="B7081" i="106"/>
  <c r="D7081" i="106" s="1"/>
  <c r="B7082" i="106"/>
  <c r="D7082"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E26" i="108"/>
  <c r="F26" i="108"/>
  <c r="G26" i="108"/>
  <c r="E27" i="108"/>
  <c r="G27" i="108"/>
  <c r="F37" i="108"/>
  <c r="G28" i="108"/>
  <c r="D37" i="108"/>
  <c r="E31" i="108"/>
  <c r="G31"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D7" i="7"/>
  <c r="B1763" i="106" s="1"/>
  <c r="D1763" i="106" s="1"/>
  <c r="L5" i="11" l="1"/>
  <c r="B2056" i="106" s="1"/>
  <c r="D2056" i="106" s="1"/>
  <c r="L15" i="11"/>
  <c r="B3459" i="106" s="1"/>
  <c r="D3459" i="106" s="1"/>
  <c r="B3689" i="106"/>
  <c r="D3689" i="106" s="1"/>
  <c r="B1126" i="106"/>
  <c r="D1126" i="106" s="1"/>
  <c r="J77" i="4"/>
  <c r="B6262" i="106" s="1"/>
  <c r="D6262" i="106" s="1"/>
  <c r="K76" i="4"/>
  <c r="B3586" i="106" s="1"/>
  <c r="D3586" i="106" s="1"/>
  <c r="H76" i="4"/>
  <c r="B3298" i="106" s="1"/>
  <c r="D3298" i="106" s="1"/>
  <c r="F14" i="4"/>
  <c r="B2597" i="106" s="1"/>
  <c r="D2597" i="106" s="1"/>
  <c r="B2836" i="106"/>
  <c r="D2836" i="106" s="1"/>
  <c r="D75" i="36"/>
  <c r="L331" i="29"/>
  <c r="G35" i="108"/>
  <c r="F44" i="34"/>
  <c r="F36" i="108"/>
  <c r="E29" i="108"/>
  <c r="L13" i="11"/>
  <c r="B2060" i="106" s="1"/>
  <c r="D2060" i="106" s="1"/>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D40" i="108" s="1"/>
  <c r="E42" i="108" s="1"/>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L16" i="11"/>
  <c r="B2061" i="106" s="1"/>
  <c r="D2061"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3" i="106" l="1"/>
  <c r="D7252" i="106"/>
  <c r="D7255" i="106"/>
  <c r="D7256" i="106"/>
  <c r="D7251" i="106"/>
  <c r="D7250" i="106"/>
  <c r="L114" i="29"/>
  <c r="F40" i="108"/>
  <c r="G42" i="108" s="1"/>
  <c r="K352" i="29"/>
  <c r="K16" i="4"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D19" i="171" s="1"/>
  <c r="D32" i="171" s="1"/>
  <c r="D49" i="171"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K168" i="29"/>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7" i="4" l="1"/>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19" i="4" l="1"/>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8" i="146"/>
  <c r="B2574" i="106"/>
  <c r="D2574" i="106"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<sst xmlns="http://schemas.openxmlformats.org/spreadsheetml/2006/main" count="5052" uniqueCount="2126">
  <si>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</si>
  <si>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</si>
  <si>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</si>
  <si>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</si>
  <si>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</si>
  <si>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</si>
  <si>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</si>
  <si>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</si>
  <si>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</si>
  <si>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</si>
  <si>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</si>
  <si>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</si>
  <si>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</si>
  <si>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</si>
  <si>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</si>
  <si>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</si>
  <si>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</si>
  <si>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</si>
  <si>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</si>
  <si>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</si>
  <si>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</si>
  <si>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</si>
  <si>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</si>
  <si>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</si>
  <si>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</si>
  <si>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</si>
  <si>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</si>
  <si>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</si>
  <si>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</si>
  <si>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</si>
  <si>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</si>
  <si>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</si>
  <si>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</si>
  <si>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</si>
  <si>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</si>
  <si>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</si>
  <si>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</si>
  <si>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</si>
  <si>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</si>
  <si>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</si>
  <si>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</si>
  <si>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</si>
  <si>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</si>
  <si>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</si>
  <si>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</si>
  <si>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</si>
  <si>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</si>
  <si>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</si>
  <si>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</si>
  <si>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</si>
  <si>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</si>
  <si>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</si>
  <si>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</si>
  <si>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</si>
  <si>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</si>
  <si>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</si>
  <si>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</si>
  <si>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</si>
  <si>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</si>
  <si>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</si>
  <si>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</si>
  <si>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</si>
  <si>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</si>
  <si>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</si>
  <si>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</si>
  <si>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</si>
  <si>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</si>
  <si>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</si>
  <si>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</si>
  <si>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</si>
  <si>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</si>
  <si>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</si>
  <si>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</si>
  <si>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</si>
  <si>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</si>
  <si>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</si>
  <si>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</si>
  <si>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</si>
  <si>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</si>
  <si>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</si>
  <si>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</si>
  <si>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</si>
  <si>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</si>
  <si>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</si>
  <si>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</si>
  <si>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</si>
  <si>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</si>
  <si>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</si>
  <si>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</si>
  <si>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</si>
  <si>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</si>
  <si>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</si>
  <si>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</si>
  <si>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</si>
  <si>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</si>
  <si>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</si>
  <si>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</si>
  <si>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</si>
  <si>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</si>
  <si>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</si>
  <si>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</si>
  <si>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</si>
  <si>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</si>
  <si>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</si>
  <si>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</si>
  <si>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</si>
  <si>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</si>
  <si>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</si>
  <si>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</si>
  <si>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</si>
  <si>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</si>
  <si>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</si>
  <si>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</si>
  <si>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</si>
  <si>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</si>
  <si>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</si>
  <si>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</si>
  <si>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</si>
  <si>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</si>
  <si>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</si>
  <si>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</si>
  <si>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</si>
  <si>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</si>
  <si>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</si>
  <si>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</si>
  <si>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</si>
  <si>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</si>
  <si>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</si>
  <si>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</si>
  <si>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</si>
  <si>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</si>
  <si>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</si>
  <si>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</si>
  <si>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</si>
  <si>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</si>
  <si>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</si>
  <si>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</si>
  <si>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</si>
  <si>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</si>
  <si>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</si>
  <si>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</si>
  <si>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</si>
  <si>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</si>
  <si>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</si>
  <si>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</si>
  <si>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</si>
  <si>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</si>
  <si>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</si>
  <si>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</si>
  <si>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</si>
  <si>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</si>
  <si>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</si>
  <si>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</si>
  <si>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</si>
  <si>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</si>
  <si>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</si>
  <si>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</si>
  <si>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</si>
  <si>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</si>
  <si>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</si>
  <si>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</si>
  <si>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</si>
  <si>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</si>
  <si>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</si>
  <si>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</si>
  <si>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</si>
  <si>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</si>
  <si>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</si>
  <si>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</si>
  <si>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</si>
  <si>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</si>
  <si>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</si>
  <si>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</si>
  <si>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</si>
  <si>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</si>
  <si>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</si>
  <si>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</si>
  <si>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</si>
  <si>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</si>
  <si>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</si>
  <si>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</si>
  <si>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</si>
  <si>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</si>
  <si>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</si>
  <si>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</si>
  <si>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</si>
  <si>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</si>
  <si>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</si>
  <si>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</si>
  <si>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</si>
  <si>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</si>
  <si>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</si>
  <si>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</si>
  <si>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</si>
  <si>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</si>
  <si>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</si>
  <si>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</si>
  <si>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</si>
  <si>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</si>
  <si>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</si>
  <si>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</si>
  <si>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</si>
  <si>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</si>
  <si>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</si>
  <si>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</si>
  <si>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</si>
  <si>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</si>
  <si>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</si>
  <si>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</si>
  <si>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</si>
  <si>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</si>
  <si>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</si>
  <si>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</si>
  <si>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</si>
  <si>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</si>
  <si>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</si>
  <si>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</si>
  <si>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</si>
  <si>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</si>
  <si>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</si>
  <si>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</si>
  <si>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</si>
  <si>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</si>
  <si>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</si>
  <si>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</si>
  <si>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</si>
  <si>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</si>
  <si>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</si>
  <si>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</si>
  <si>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</si>
  <si>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</si>
  <si>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</si>
  <si>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</si>
  <si>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</si>
  <si>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</si>
  <si>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</si>
  <si>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</si>
  <si>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</si>
  <si>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</si>
  <si>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</si>
  <si>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</si>
  <si>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</si>
  <si>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</si>
  <si>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</si>
  <si>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</si>
  <si>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</si>
  <si>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</si>
  <si>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</si>
  <si>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</si>
  <si>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</si>
  <si>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</si>
  <si>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</si>
  <si>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</si>
  <si>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</si>
  <si>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</si>
  <si>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</si>
  <si>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</si>
  <si>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</si>
  <si>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</si>
  <si>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</si>
  <si>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</si>
  <si>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</si>
  <si>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</si>
  <si>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</si>
  <si>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</si>
  <si>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</si>
  <si>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</si>
  <si>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</si>
  <si>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</si>
  <si>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</si>
  <si>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</si>
  <si>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</si>
  <si>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</si>
  <si>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</si>
  <si>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</si>
  <si>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</si>
  <si>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</si>
  <si>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</si>
  <si>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</si>
  <si>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</si>
  <si>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</si>
  <si>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</si>
  <si>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</si>
  <si>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</si>
  <si>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</si>
  <si>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</si>
  <si>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</si>
  <si>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</si>
  <si>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</si>
  <si>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</si>
  <si>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</si>
  <si>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</si>
  <si>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</si>
  <si>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</si>
  <si>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</si>
  <si>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</si>
  <si>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</si>
  <si>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</si>
  <si>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</si>
  <si>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</si>
  <si>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</si>
  <si>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</si>
  <si>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</si>
  <si>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</si>
  <si>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</si>
  <si>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</si>
  <si>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</si>
  <si>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</si>
  <si>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</si>
  <si>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</si>
  <si>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</si>
  <si>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</si>
  <si>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</si>
  <si>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</si>
  <si>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</si>
  <si>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</si>
  <si>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</si>
  <si>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</si>
  <si>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</si>
  <si>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</si>
  <si>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</si>
  <si>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</si>
  <si>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</si>
  <si>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</si>
  <si>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</si>
  <si>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</si>
  <si>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</si>
  <si>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</si>
  <si>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</si>
  <si>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</si>
  <si>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</si>
  <si>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</si>
  <si>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</si>
  <si>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</si>
  <si>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</si>
  <si>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</si>
  <si>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</si>
  <si>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</si>
  <si>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</si>
  <si>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</si>
  <si>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</si>
  <si>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</si>
  <si>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</si>
  <si>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</si>
  <si>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</si>
  <si>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</si>
  <si>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</si>
  <si>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</si>
  <si>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</si>
  <si>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</si>
  <si>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</si>
  <si>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</si>
  <si>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</si>
  <si>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</si>
  <si>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</si>
  <si>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</si>
  <si>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</si>
  <si>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</si>
  <si>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</si>
  <si>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</si>
  <si>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</si>
  <si>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</si>
  <si>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</si>
  <si>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</si>
  <si>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</si>
  <si>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</si>
  <si>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</si>
  <si>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</si>
  <si>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</si>
  <si>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</si>
  <si>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</si>
  <si>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</si>
  <si>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</si>
  <si>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</si>
  <si>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</si>
  <si>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</si>
  <si>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</si>
  <si>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</si>
  <si>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</si>
  <si>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</si>
  <si>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</si>
  <si>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</si>
  <si>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</si>
  <si>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</si>
  <si>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</si>
  <si>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</si>
  <si>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</si>
  <si>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</si>
  <si>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</si>
  <si>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</si>
  <si>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</si>
  <si>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</si>
  <si>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</si>
  <si>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</si>
  <si>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</si>
  <si>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</si>
  <si>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</si>
  <si>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</si>
  <si>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</si>
  <si>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</si>
  <si>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</si>
  <si>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</si>
  <si>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</si>
  <si>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</si>
  <si>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</si>
  <si>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</si>
  <si>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</si>
  <si>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</si>
  <si>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</si>
  <si>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</si>
  <si>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</si>
  <si>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</si>
  <si>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</si>
  <si>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</si>
  <si>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</si>
  <si>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</si>
  <si>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</si>
  <si>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</si>
  <si>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</si>
  <si>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</si>
  <si>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</si>
  <si>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</si>
  <si>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</si>
  <si>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</si>
  <si>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</si>
  <si>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</si>
  <si>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</si>
  <si>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</si>
  <si>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</si>
  <si>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</si>
  <si>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</si>
  <si>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</si>
  <si>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</si>
  <si>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</si>
  <si>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</si>
  <si>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</si>
  <si>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</si>
  <si>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</si>
  <si>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</si>
  <si>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</si>
  <si>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</si>
  <si>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</si>
  <si>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</si>
  <si>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</si>
  <si>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</si>
  <si>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</si>
  <si>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</si>
  <si>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</si>
  <si>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</si>
  <si>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</si>
  <si>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</si>
  <si>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</si>
  <si>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</si>
  <si>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</si>
  <si>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</si>
  <si>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</si>
  <si>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</si>
  <si>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</si>
  <si>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</si>
  <si>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</si>
  <si>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</si>
  <si>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</si>
  <si>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</si>
  <si>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</si>
  <si>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</si>
  <si>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</si>
  <si>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</si>
  <si>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</si>
  <si>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</si>
  <si>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</si>
  <si>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</si>
  <si>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</si>
  <si>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</si>
  <si>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</si>
  <si>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</si>
  <si>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</si>
  <si>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</si>
  <si>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</si>
  <si>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</si>
  <si>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</si>
  <si>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</si>
  <si>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</si>
  <si>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</si>
  <si>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</si>
  <si>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</si>
  <si>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</si>
  <si>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</si>
  <si>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</si>
  <si>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</si>
  <si>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</si>
  <si>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</si>
  <si>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</si>
  <si>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</si>
  <si>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</si>
  <si>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</si>
  <si>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</si>
  <si>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</si>
  <si>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</si>
  <si>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</si>
  <si>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</si>
  <si>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</si>
  <si>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</si>
  <si>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</si>
  <si>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</si>
  <si>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</si>
  <si>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</si>
  <si>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</si>
  <si>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</si>
  <si>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</si>
  <si>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</si>
  <si>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</si>
  <si>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</si>
  <si>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</si>
  <si>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</si>
  <si>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</si>
  <si>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</si>
  <si>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</si>
  <si>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</si>
  <si>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</si>
  <si>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</si>
  <si>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</si>
  <si>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</si>
  <si>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</si>
  <si>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</si>
  <si>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</si>
  <si>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</si>
  <si>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</si>
  <si>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</si>
  <si>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</si>
  <si>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</si>
  <si>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</si>
  <si>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</si>
  <si>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</si>
  <si>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</si>
  <si>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</si>
  <si>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</si>
  <si>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</si>
  <si>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</si>
  <si>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</si>
  <si>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</si>
  <si>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</si>
  <si>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</si>
  <si>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</si>
  <si>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</si>
  <si>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</si>
  <si>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</si>
  <si>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</si>
  <si>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</si>
  <si>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</si>
  <si>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</si>
  <si>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</si>
  <si>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</si>
  <si>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</si>
  <si>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</si>
  <si>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</si>
  <si>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</si>
  <si>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</si>
  <si>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</si>
  <si>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</si>
  <si>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</si>
  <si>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</si>
  <si>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</si>
  <si>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</si>
  <si>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</si>
  <si>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</si>
  <si>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</si>
  <si>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</si>
  <si>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</si>
  <si>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</si>
  <si>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</si>
  <si>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</si>
  <si>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</si>
  <si>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</si>
  <si>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</si>
  <si>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</si>
  <si>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</si>
  <si>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</si>
  <si>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</si>
  <si>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</si>
  <si>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</si>
  <si>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</si>
  <si>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</si>
  <si>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</si>
  <si>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</si>
  <si>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</si>
  <si>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</si>
  <si>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</si>
  <si>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</si>
  <si>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</si>
  <si>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</si>
  <si>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</si>
  <si>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</si>
  <si>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</si>
  <si>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</si>
  <si>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</si>
  <si>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</si>
  <si>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</si>
  <si>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</si>
  <si>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</si>
  <si>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</si>
  <si>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</si>
  <si>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</si>
  <si>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</si>
  <si>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</si>
  <si>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</si>
  <si>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</si>
  <si>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</si>
  <si>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</si>
  <si>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</si>
  <si>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</si>
  <si>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</si>
  <si>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</si>
  <si>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</si>
  <si>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</si>
  <si>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</si>
  <si>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</si>
  <si>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</si>
  <si>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</si>
  <si>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</si>
  <si>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</si>
  <si>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</si>
  <si>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</si>
  <si>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</si>
  <si>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</si>
  <si>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</si>
  <si>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</si>
  <si>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</si>
  <si>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</si>
  <si>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</si>
  <si>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</si>
  <si>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</si>
  <si>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</si>
  <si>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</si>
  <si>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</si>
  <si>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</si>
  <si>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</si>
  <si>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</si>
  <si>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</si>
  <si>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</si>
  <si>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</si>
  <si>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</si>
  <si>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</si>
  <si>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</si>
  <si>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</si>
  <si>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</si>
  <si>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</si>
  <si>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</si>
  <si>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</si>
  <si>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</si>
  <si>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</si>
  <si>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</si>
  <si>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</si>
  <si>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</si>
  <si>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</si>
  <si>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</si>
  <si>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</si>
  <si>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</si>
  <si>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</si>
  <si>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</si>
  <si>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</si>
  <si>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</si>
  <si>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</si>
  <si>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</si>
  <si>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</si>
  <si>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</si>
  <si>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</si>
  <si>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</si>
  <si>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</si>
  <si>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</si>
  <si>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</si>
  <si>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</si>
  <si>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</si>
  <si>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</si>
  <si>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</si>
  <si>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</si>
  <si>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</si>
  <si>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</si>
  <si>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</si>
  <si>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</si>
  <si>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</si>
  <si>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</si>
  <si>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</si>
  <si>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</si>
  <si>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</si>
  <si>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</si>
  <si>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</si>
  <si>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</si>
  <si>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</si>
  <si>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</si>
  <si>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</si>
  <si>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</si>
  <si>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</si>
  <si>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</si>
  <si>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</si>
  <si>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</si>
  <si>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</si>
  <si>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</si>
  <si>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</si>
  <si>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</si>
  <si>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</si>
  <si>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</si>
  <si>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</si>
  <si>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</si>
  <si>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</si>
  <si>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</si>
  <si>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</si>
  <si>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</si>
  <si>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</si>
  <si>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</si>
  <si>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</si>
  <si>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</si>
  <si>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</si>
  <si>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</si>
  <si>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</si>
  <si>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</si>
  <si>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</si>
  <si>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</si>
  <si>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</si>
  <si>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</si>
  <si>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</si>
  <si>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</si>
  <si>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</si>
  <si>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</si>
  <si>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</si>
  <si>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</si>
  <si>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</si>
  <si>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</si>
  <si>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</si>
  <si>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</si>
  <si>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</si>
  <si>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</si>
  <si>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</si>
  <si>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</si>
  <si>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</si>
  <si>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</si>
  <si>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</si>
  <si>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</si>
  <si>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</si>
  <si>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</si>
  <si>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</si>
  <si>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</si>
  <si>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</si>
  <si>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</si>
  <si>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</si>
  <si>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</si>
  <si>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</si>
  <si>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</si>
  <si>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</si>
  <si>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</si>
  <si>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</si>
  <si>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</si>
  <si>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</si>
  <si>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</si>
  <si>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</si>
  <si>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</si>
  <si>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</si>
  <si>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</si>
  <si>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</si>
  <si>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</si>
  <si>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</si>
  <si>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</si>
  <si>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</si>
  <si>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</si>
  <si>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</si>
  <si>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</si>
  <si>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</si>
  <si>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</si>
  <si>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</si>
  <si>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</si>
  <si>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</si>
  <si>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</si>
  <si>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</si>
  <si>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</si>
  <si>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</si>
  <si>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</si>
  <si>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</si>
  <si>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</si>
  <si>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</si>
  <si>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</si>
  <si>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</si>
  <si>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</si>
  <si>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</si>
  <si>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</si>
  <si>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</si>
  <si>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</si>
  <si>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</si>
  <si>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</si>
  <si>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</si>
  <si>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</si>
  <si>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</si>
  <si>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</si>
  <si>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</si>
  <si>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</si>
  <si>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</si>
  <si>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</si>
  <si>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</si>
  <si>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</si>
  <si>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</si>
  <si>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</si>
  <si>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</si>
  <si>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</si>
  <si>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</si>
  <si>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</si>
  <si>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</si>
  <si>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</si>
  <si>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</si>
  <si>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</si>
  <si>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</si>
  <si>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</si>
  <si>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</si>
  <si>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</si>
  <si>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</si>
  <si>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</si>
  <si>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</si>
  <si>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</si>
  <si>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</si>
  <si>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</si>
  <si>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</si>
  <si>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</si>
  <si>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</si>
  <si>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</si>
  <si>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</si>
  <si>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</si>
  <si>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</si>
  <si>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</si>
  <si>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</si>
  <si>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</si>
  <si>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</si>
  <si>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</si>
  <si>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</si>
  <si>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</si>
  <si>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</si>
  <si>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</si>
  <si>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</si>
  <si>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</si>
  <si>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</si>
  <si>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</si>
  <si>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</si>
  <si>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</si>
  <si>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</si>
  <si>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</si>
  <si>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</si>
  <si>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</si>
  <si>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</si>
  <si>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</si>
  <si>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</si>
  <si>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</si>
  <si>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</si>
  <si>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</si>
  <si>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</si>
  <si>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</si>
  <si>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</si>
  <si>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</si>
  <si>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</si>
  <si>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</si>
  <si>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</si>
  <si>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</si>
  <si>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</si>
  <si>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</si>
  <si>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</si>
  <si>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</si>
  <si>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</si>
  <si>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</si>
  <si>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</si>
  <si>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</si>
  <si>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</si>
  <si>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</si>
  <si>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</si>
  <si>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</si>
  <si>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</si>
  <si>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</si>
  <si>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</si>
  <si>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</si>
  <si>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</si>
  <si>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</si>
  <si>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</si>
  <si>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</si>
  <si>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</si>
  <si>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</si>
  <si>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</si>
  <si>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</si>
  <si>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</si>
  <si>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</si>
  <si>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</si>
  <si>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</si>
  <si>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</si>
  <si>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</si>
  <si>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</si>
  <si>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</si>
  <si>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</si>
  <si>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</si>
  <si>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</si>
  <si>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</si>
  <si>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</si>
  <si>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</si>
  <si>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</si>
  <si>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</si>
  <si>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</si>
  <si>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</si>
  <si>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</si>
  <si>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</si>
  <si>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</si>
  <si>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</si>
  <si>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</si>
  <si>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</si>
  <si>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</si>
  <si>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</si>
  <si>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</si>
  <si>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</si>
  <si>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</si>
  <si>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</si>
  <si>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</si>
  <si>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</si>
  <si>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</si>
  <si>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</si>
  <si>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</si>
  <si>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</si>
  <si>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</si>
  <si>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</si>
  <si>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</si>
  <si>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</si>
  <si>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</si>
  <si>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</si>
  <si>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</si>
  <si>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</si>
  <si>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</si>
  <si>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</si>
  <si>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</si>
  <si>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</si>
  <si>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</si>
  <si>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</si>
  <si>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</si>
  <si>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</si>
  <si>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</si>
  <si>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</si>
  <si>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</si>
  <si>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</si>
  <si>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</si>
  <si>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</si>
  <si>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</si>
  <si>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</si>
  <si>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</si>
  <si>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</si>
  <si>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</si>
  <si>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</si>
  <si>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</si>
  <si>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</si>
  <si>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</si>
  <si>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</si>
  <si>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</si>
  <si>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</si>
  <si>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</si>
  <si>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</si>
  <si>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</si>
  <si>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</si>
  <si>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</si>
  <si>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</si>
  <si>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</si>
  <si>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</si>
  <si>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</si>
  <si>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</si>
  <si>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</si>
  <si>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</si>
  <si>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</si>
  <si>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</si>
  <si>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</si>
  <si>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</si>
  <si>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</si>
  <si>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</si>
  <si>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</si>
  <si>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</si>
  <si>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</si>
  <si>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</si>
  <si>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</si>
  <si>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</si>
  <si>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</si>
  <si>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</si>
  <si>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</si>
  <si>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</si>
  <si>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</si>
  <si>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</si>
  <si>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</si>
  <si>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</si>
  <si>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</si>
  <si>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</si>
  <si>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</si>
  <si>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</si>
  <si>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</si>
  <si>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</si>
  <si>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</si>
  <si>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</si>
  <si>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</si>
  <si>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</si>
  <si>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</si>
  <si>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</si>
  <si>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</si>
  <si>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</si>
  <si>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</si>
  <si>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</si>
  <si>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</si>
  <si>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</si>
  <si>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</si>
  <si>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</si>
  <si>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</si>
  <si>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</si>
  <si>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</si>
  <si>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</si>
  <si>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</si>
  <si>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</si>
  <si>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</si>
  <si>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</si>
  <si>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</si>
  <si>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</si>
  <si>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</si>
  <si>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</si>
  <si>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</si>
  <si>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</si>
  <si>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</si>
  <si>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</si>
  <si>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</si>
  <si>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</si>
  <si>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</si>
  <si>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</si>
  <si>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</si>
  <si>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</si>
  <si>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</si>
  <si>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</si>
  <si>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</si>
  <si>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</si>
  <si>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</si>
  <si>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</si>
  <si>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</si>
  <si>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</si>
  <si>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</si>
  <si>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</si>
  <si>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</si>
  <si>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</si>
  <si>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</si>
  <si>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</si>
  <si>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</si>
  <si>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</si>
  <si>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</si>
  <si>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</si>
  <si>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</si>
  <si>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</si>
  <si>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</si>
  <si>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</si>
  <si>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</si>
  <si>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</si>
  <si>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</si>
  <si>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</si>
  <si>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</si>
  <si>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</si>
  <si>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</si>
  <si>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</si>
  <si>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</si>
  <si>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</si>
  <si>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</si>
  <si>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</si>
  <si>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</si>
  <si>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</si>
  <si>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</si>
  <si>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</si>
  <si>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</si>
  <si>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</si>
  <si>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</si>
  <si>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</si>
  <si>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</si>
  <si>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</si>
  <si>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</si>
  <si>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</si>
  <si>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</si>
  <si>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</si>
  <si>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</si>
  <si>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</si>
  <si>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</si>
  <si>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</si>
  <si>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</si>
  <si>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</si>
  <si>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</si>
  <si>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</si>
  <si>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</si>
  <si>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</si>
  <si>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</si>
  <si>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</si>
  <si>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</si>
  <si>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</si>
  <si>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</si>
  <si>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</si>
  <si>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</si>
  <si>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</si>
  <si>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</si>
  <si>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</si>
  <si>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</si>
  <si>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</si>
  <si>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</si>
  <si>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</si>
  <si>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</si>
  <si>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</si>
  <si>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</si>
  <si>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</si>
  <si>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</si>
  <si>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</si>
  <si>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</si>
  <si>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</si>
  <si>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</si>
  <si>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</si>
  <si>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</si>
  <si>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</si>
  <si>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</si>
  <si>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</si>
  <si>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</si>
  <si>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</si>
  <si>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</si>
  <si>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</si>
  <si>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</si>
  <si>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</si>
  <si>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</si>
  <si>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</si>
  <si>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</si>
  <si>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</si>
  <si>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</si>
  <si>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</si>
  <si>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</si>
  <si>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</si>
  <si>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</si>
  <si>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</si>
  <si>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</si>
  <si>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</si>
  <si>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</si>
  <si>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</si>
  <si>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</si>
  <si>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</si>
  <si>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</si>
  <si>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</si>
  <si>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</si>
  <si>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</si>
  <si>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</si>
  <si>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</si>
  <si>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</si>
  <si>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</si>
  <si>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</si>
  <si>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</si>
  <si>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</si>
  <si>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</si>
  <si>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</si>
  <si>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</si>
  <si>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</si>
  <si>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</si>
  <si>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</si>
  <si>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</si>
  <si>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</si>
  <si>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</si>
  <si>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</si>
  <si>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</si>
  <si>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</si>
  <si>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</si>
  <si>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</si>
  <si>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</si>
  <si>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</si>
  <si>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</si>
  <si>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</si>
  <si>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</si>
  <si>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</si>
  <si>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</si>
  <si>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</si>
  <si>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</si>
  <si>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</si>
  <si>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</si>
  <si>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</si>
  <si>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</si>
  <si>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</si>
  <si>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</si>
  <si>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</si>
  <si>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</si>
  <si>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</si>
  <si>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</si>
  <si>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</si>
  <si>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</si>
  <si>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</si>
  <si>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</si>
  <si>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</si>
  <si>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</si>
  <si>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</si>
  <si>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</si>
  <si>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</si>
  <si>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</si>
  <si>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</si>
  <si>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</si>
  <si>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</si>
  <si>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</si>
  <si>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</si>
  <si>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</si>
  <si>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</si>
  <si>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</si>
  <si>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</si>
  <si>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</si>
  <si>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</si>
  <si>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</si>
  <si>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</si>
  <si>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</si>
  <si>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</si>
  <si>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</si>
  <si>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</si>
  <si>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</si>
  <si>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</si>
  <si>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</si>
  <si>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</si>
  <si>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</si>
  <si>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</si>
  <si>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</si>
  <si>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</si>
  <si>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</si>
  <si>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</si>
  <si>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</si>
  <si>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</si>
  <si>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</si>
  <si>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</si>
  <si>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</si>
  <si>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</si>
  <si>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</si>
  <si>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</si>
  <si>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</si>
  <si>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</si>
  <si>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</si>
  <si>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</si>
  <si>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</si>
  <si>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</si>
  <si>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</si>
  <si>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</si>
  <si>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</si>
  <si>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</si>
  <si>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</si>
  <si>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</si>
  <si>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</si>
  <si>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</si>
  <si>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</si>
  <si>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</si>
  <si>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</si>
  <si>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</si>
  <si>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</si>
  <si>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</si>
  <si>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</si>
  <si>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</si>
  <si>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</si>
  <si>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</si>
  <si>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</si>
  <si>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</si>
  <si>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</si>
  <si>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</si>
  <si>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</si>
  <si>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</si>
  <si>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</si>
  <si>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</si>
  <si>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</si>
  <si>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</si>
  <si>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</si>
  <si>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</si>
  <si>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</si>
  <si>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</si>
  <si>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</si>
  <si>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</si>
  <si>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</si>
  <si>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</si>
  <si>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</si>
  <si>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</si>
  <si>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</si>
  <si>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</si>
  <si>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</si>
  <si>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</si>
  <si>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</si>
  <si>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</si>
  <si>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</si>
  <si>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</si>
  <si>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</si>
  <si>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</si>
  <si>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</si>
  <si>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</si>
  <si>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</si>
  <si>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</si>
  <si>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</si>
  <si>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</si>
  <si>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</si>
  <si>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</si>
  <si>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</si>
  <si>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</si>
  <si>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</si>
  <si>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</si>
  <si>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</si>
  <si>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</si>
  <si>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</si>
  <si>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</si>
  <si>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</si>
  <si>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</si>
  <si>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</si>
  <si>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</si>
  <si>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</si>
  <si>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</si>
  <si>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</si>
  <si>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</si>
  <si>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</si>
  <si>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</si>
  <si>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</si>
  <si>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</si>
  <si>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</si>
  <si>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</si>
  <si>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</si>
  <si>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</si>
  <si>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</si>
  <si>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</si>
  <si>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</si>
  <si>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</si>
  <si>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</si>
  <si>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</si>
  <si>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</si>
  <si>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</si>
  <si>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</si>
  <si>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</si>
  <si>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</si>
  <si>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</si>
  <si>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</si>
  <si>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</si>
  <si>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</si>
  <si>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</si>
  <si>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</si>
  <si>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</si>
  <si>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</si>
  <si>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</si>
  <si>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</si>
  <si>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</si>
  <si>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</si>
  <si>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</si>
  <si>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</si>
  <si>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</si>
  <si>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</si>
  <si>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</si>
  <si>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</si>
  <si>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</si>
  <si>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</si>
  <si>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</si>
  <si>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</si>
  <si>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</si>
  <si>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</si>
  <si>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</si>
  <si>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</si>
  <si>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</si>
  <si>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</si>
  <si>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</si>
  <si>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</si>
  <si>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</si>
  <si>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</si>
  <si>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</si>
  <si>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</si>
  <si>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</si>
  <si>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</si>
  <si>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</si>
  <si>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</si>
  <si>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</si>
  <si>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</si>
  <si>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</si>
  <si>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</si>
  <si>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</si>
  <si>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</si>
  <si>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</si>
  <si>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</si>
  <si>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</si>
  <si>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</si>
  <si>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</si>
  <si>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</si>
  <si>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</si>
  <si>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</si>
  <si>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</si>
  <si>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</si>
  <si>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</si>
  <si>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</si>
  <si>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</si>
  <si>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</si>
  <si>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</si>
  <si>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</si>
  <si>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</si>
  <si>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</si>
  <si>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</si>
  <si>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</si>
  <si>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</si>
  <si>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</si>
  <si>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</si>
  <si>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</si>
  <si>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</si>
  <si>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</si>
  <si>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</si>
  <si>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</si>
  <si>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</si>
  <si>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</si>
  <si>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</si>
  <si>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</si>
  <si>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</si>
  <si>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</si>
  <si>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</si>
  <si>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</si>
  <si>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</si>
  <si>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</si>
  <si>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</si>
  <si>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</si>
  <si>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</si>
  <si>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</si>
  <si>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</si>
  <si>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</si>
  <si>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</si>
  <si>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</si>
  <si>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</si>
  <si>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</si>
  <si>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</si>
  <si>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</si>
  <si>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</si>
  <si>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</si>
  <si>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</si>
  <si>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</si>
  <si>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</si>
  <si>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</si>
  <si>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</si>
  <si>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</si>
  <si>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</si>
  <si>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</si>
  <si>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</si>
  <si>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</si>
  <si>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</si>
  <si>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</si>
  <si>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</si>
  <si>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</si>
  <si>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</si>
  <si>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</si>
  <si>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</si>
  <si>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</si>
  <si>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</si>
  <si>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</si>
  <si>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</si>
  <si>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</si>
  <si>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</si>
  <si>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</si>
  <si>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</si>
  <si>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</si>
  <si>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</si>
  <si>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</si>
  <si>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</si>
  <si>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</si>
  <si>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</si>
  <si>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</si>
  <si>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</si>
  <si>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</si>
  <si>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</si>
  <si>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</si>
  <si>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</si>
  <si>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</si>
  <si>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</si>
  <si>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</si>
  <si>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</si>
  <si>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</si>
  <si>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</si>
  <si>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</si>
  <si>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</si>
  <si>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</si>
  <si>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</si>
  <si>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</si>
  <si>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</si>
  <si>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</si>
  <si>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</si>
  <si>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</si>
  <si>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</si>
  <si>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</si>
  <si>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</si>
  <si>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</si>
  <si>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</si>
  <si>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</si>
  <si>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</si>
  <si>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</si>
  <si>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</si>
  <si>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</si>
  <si>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</si>
  <si>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</si>
  <si>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</si>
  <si>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</si>
  <si>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</si>
  <si>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</si>
  <si>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</si>
  <si>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</si>
  <si>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</si>
  <si>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</si>
  <si>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</si>
  <si>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</si>
  <si>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</si>
  <si>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</si>
  <si>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</si>
  <si>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</si>
  <si>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</si>
  <si>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</si>
  <si>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</si>
  <si>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</si>
  <si>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</si>
  <si>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</si>
  <si>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</si>
  <si>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</si>
  <si>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</si>
  <si>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</si>
  <si>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</si>
  <si>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</si>
  <si>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</si>
  <si>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</si>
  <si>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</si>
  <si>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</si>
  <si>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</si>
  <si>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</si>
  <si>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</si>
  <si>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</si>
  <si>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</si>
  <si>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</si>
  <si>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</si>
  <si>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</si>
  <si>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</si>
  <si>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</si>
  <si>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</si>
  <si>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</si>
  <si>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</si>
  <si>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</si>
  <si>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</si>
  <si>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</si>
  <si>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</si>
  <si>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</si>
  <si>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</si>
  <si>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</si>
  <si>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</si>
  <si>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</si>
  <si>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</si>
  <si>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</si>
  <si>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</si>
  <si>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</si>
  <si>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</si>
  <si>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</si>
  <si>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</si>
  <si>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</si>
  <si>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</si>
  <si>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</si>
  <si>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</si>
  <si>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</si>
  <si>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</si>
  <si>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</si>
  <si>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</si>
  <si>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</si>
  <si>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</si>
  <si>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</si>
  <si>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</si>
  <si>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</si>
  <si>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</si>
  <si>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</si>
  <si>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</si>
  <si>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</si>
  <si>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</si>
  <si>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</si>
  <si>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</si>
  <si>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</si>
  <si>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</si>
  <si>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</si>
  <si>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</si>
  <si>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</si>
  <si>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</si>
  <si>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</si>
  <si>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</si>
  <si>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</si>
  <si>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</si>
  <si>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</si>
  <si>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</si>
  <si>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</si>
  <si>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</si>
  <si>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</si>
  <si>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</si>
  <si>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</si>
  <si>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</si>
  <si>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</si>
  <si>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</si>
  <si>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</si>
  <si>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</si>
  <si>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</si>
  <si>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</si>
  <si>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</si>
  <si>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</si>
  <si>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</si>
  <si>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</si>
  <si>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</si>
  <si>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</si>
  <si>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</si>
  <si>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</si>
  <si>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</si>
  <si>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</si>
  <si>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</si>
  <si>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</si>
  <si>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</si>
  <si>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</si>
  <si>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</si>
  <si>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</si>
  <si>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</si>
  <si>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</si>
  <si>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</si>
  <si>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</si>
  <si>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</si>
  <si>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</si>
  <si>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</si>
  <si>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</si>
  <si>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</si>
  <si>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</si>
  <si>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</si>
  <si>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</si>
  <si>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</si>
  <si>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</si>
  <si>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</si>
  <si>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</si>
  <si>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</si>
  <si>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</si>
  <si>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</si>
  <si>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</si>
  <si>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</si>
  <si>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</si>
  <si>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</si>
  <si>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</si>
  <si>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</si>
  <si>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</si>
  <si>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</si>
  <si>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</si>
  <si>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</si>
  <si>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</si>
  <si>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</si>
  <si>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</si>
  <si>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</si>
  <si>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</si>
  <si>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</si>
  <si>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</si>
  <si>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</si>
  <si>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</si>
  <si>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</si>
  <si>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</si>
  <si>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</si>
  <si>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</si>
  <si>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</si>
  <si>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</si>
  <si>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</si>
  <si>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</si>
  <si>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</si>
  <si>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</si>
  <si>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</si>
  <si>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</si>
  <si>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</si>
  <si>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</si>
  <si>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</si>
  <si>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</si>
  <si>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</si>
  <si>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</si>
  <si>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</si>
  <si>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</si>
  <si>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</si>
  <si>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</si>
  <si>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</si>
  <si>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</si>
  <si>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</si>
  <si>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</si>
  <si>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</si>
  <si>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</si>
  <si>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</si>
  <si>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</si>
  <si>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</si>
  <si>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</si>
  <si>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</si>
  <si>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</si>
  <si>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</si>
  <si>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</si>
  <si>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</si>
  <si>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</si>
  <si>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</si>
  <si>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</si>
  <si>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</si>
  <si>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</si>
  <si>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</si>
  <si>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</si>
  <si>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</si>
  <si>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</si>
  <si>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</si>
  <si>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</si>
  <si>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</si>
  <si>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</si>
  <si>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</si>
  <si>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</si>
  <si>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</si>
  <si>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</si>
  <si>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</si>
  <si>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</si>
  <si>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</si>
  <si>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</si>
  <si>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</si>
  <si>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</si>
  <si>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</si>
  <si>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</si>
  <si>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</si>
  <si>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</si>
  <si>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</si>
  <si>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</si>
  <si>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</si>
  <si>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</si>
  <si>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</si>
  <si>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</si>
  <si>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</si>
  <si>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</si>
  <si>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</si>
  <si>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</si>
  <si>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</si>
  <si>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</si>
  <si>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</si>
  <si>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</si>
  <si>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</si>
  <si>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</si>
  <si>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</si>
  <si>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</si>
  <si>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</si>
  <si>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</si>
  <si>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</si>
  <si>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</si>
  <si>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</si>
  <si>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</si>
  <si>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</si>
  <si>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</si>
  <si>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</si>
  <si>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</si>
  <si>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</si>
  <si>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</si>
  <si>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</si>
  <si>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</si>
  <si>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</si>
  <si>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</si>
  <si>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</si>
  <si>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</si>
  <si>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</si>
  <si>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</si>
  <si>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</si>
  <si>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</si>
  <si>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</si>
  <si>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</si>
  <si>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</si>
  <si>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</si>
  <si>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</si>
  <si>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</si>
  <si>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</si>
  <si>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</si>
  <si>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</si>
  <si>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</si>
  <si>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</si>
  <si>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</si>
  <si>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</si>
  <si>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</si>
  <si>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</si>
  <si>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</si>
  <si>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</si>
  <si>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</si>
  <si>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</si>
  <si>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</si>
  <si>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</si>
  <si>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</si>
  <si>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</si>
  <si>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</si>
  <si>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</si>
  <si>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</si>
  <si>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</si>
  <si>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</si>
  <si>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</si>
  <si>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</si>
  <si>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</si>
  <si>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</si>
  <si>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</si>
  <si>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</si>
  <si>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</si>
  <si>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</si>
  <si>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</si>
  <si>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</si>
  <si>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</si>
  <si>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</si>
  <si>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</si>
  <si>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</si>
  <si>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</si>
  <si>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</si>
  <si>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</si>
  <si>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</si>
  <si>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</si>
  <si>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</si>
  <si>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</si>
  <si>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</si>
  <si>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</si>
  <si>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</si>
  <si>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</si>
  <si>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</si>
  <si>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</si>
  <si>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</si>
  <si>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</si>
  <si>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</si>
  <si>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</si>
  <si>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</si>
  <si>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</si>
  <si>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</si>
  <si>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</si>
  <si>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</si>
  <si>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</si>
  <si>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</si>
  <si>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</si>
  <si>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</si>
  <si>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</si>
  <si>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</si>
  <si>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</si>
  <si>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</si>
  <si>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</si>
  <si>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</si>
  <si>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</si>
  <si>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</si>
  <si>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</si>
  <si>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</si>
  <si>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</si>
  <si>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</si>
  <si>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</si>
  <si>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</si>
  <si>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</si>
  <si>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</si>
  <si>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</si>
  <si>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</si>
  <si>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</si>
  <si>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</si>
  <si>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</si>
  <si>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</si>
  <si>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</si>
  <si>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</si>
  <si>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</si>
  <si>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</si>
  <si>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</si>
  <si>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</si>
  <si>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</si>
  <si>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</si>
  <si>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</si>
  <si>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</si>
  <si>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</si>
  <si>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</si>
  <si>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</si>
  <si>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</si>
  <si>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</si>
  <si>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</si>
  <si>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</si>
  <si>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</si>
  <si>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</si>
  <si>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</si>
  <si>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</si>
  <si>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</si>
  <si>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</si>
  <si>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</si>
  <si>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</si>
  <si>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</si>
  <si>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</si>
  <si>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</si>
  <si>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</si>
  <si>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</si>
  <si>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</si>
  <si>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</si>
  <si>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</si>
  <si>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</si>
  <si>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</si>
  <si>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</si>
  <si>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</si>
  <si>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</si>
  <si>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</si>
  <si>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</si>
  <si>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</si>
  <si>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</si>
  <si>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</si>
  <si>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</si>
  <si>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</si>
  <si>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</si>
  <si>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</si>
  <si>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</si>
  <si>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</si>
  <si>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</si>
  <si>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</si>
  <si>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</si>
  <si>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</si>
  <si>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</si>
  <si>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</si>
  <si>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</si>
  <si>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</si>
  <si>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</si>
  <si>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</si>
  <si>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</si>
  <si>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</si>
  <si>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</si>
  <si>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</si>
  <si>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</si>
  <si>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</si>
  <si>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</si>
  <si>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</si>
  <si>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</si>
  <si>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</si>
  <si>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</si>
  <si>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</si>
  <si>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</si>
  <si>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</si>
  <si>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</si>
  <si>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</si>
  <si>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</si>
  <si>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</si>
  <si>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</si>
  <si>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</si>
  <si>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</si>
  <si>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</si>
  <si>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</si>
  <si>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</si>
  <si>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</si>
  <si>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</si>
  <si>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</si>
  <si>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</si>
  <si>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</si>
  <si>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</si>
  <si>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</si>
  <si>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</si>
  <si>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</si>
  <si>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</si>
  <si>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</si>
  <si>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</si>
  <si>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</si>
  <si>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</si>
  <si>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</si>
  <si>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</si>
  <si>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</si>
  <si>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</si>
  <si>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</si>
  <si>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</si>
  <si>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</si>
  <si>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</si>
  <si>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</si>
  <si>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</si>
  <si>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</si>
  <si>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</si>
  <si>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</si>
  <si>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</si>
  <si>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</si>
  <si>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</si>
  <si>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</si>
  <si>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</si>
  <si>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</si>
  <si>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</si>
  <si>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</si>
  <si>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</si>
  <si>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</si>
  <si>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</si>
  <si>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</si>
  <si>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</si>
  <si>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</si>
  <si>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</si>
  <si>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</si>
  <si>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</si>
  <si>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</si>
  <si>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</si>
  <si>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</si>
  <si>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</si>
  <si>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</si>
  <si>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</si>
  <si>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</si>
  <si>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</si>
  <si>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</si>
  <si>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</si>
  <si>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</si>
  <si>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</si>
  <si>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</si>
  <si>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</si>
  <si>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</si>
  <si>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</si>
  <si>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</si>
  <si>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</si>
  <si>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</si>
  <si>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</si>
  <si>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</si>
  <si>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</si>
  <si>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</si>
  <si>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</si>
  <si>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</si>
  <si>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</si>
  <si>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</si>
  <si>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</si>
  <si>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</si>
  <si>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</si>
  <si>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</si>
  <si>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</si>
  <si>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</si>
  <si>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</si>
  <si>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</si>
  <si>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</si>
  <si>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</si>
  <si>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</si>
  <si>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</si>
  <si>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</si>
  <si>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</si>
  <si>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</si>
  <si>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</si>
  <si>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</si>
  <si>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</si>
  <si>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</si>
  <si>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</si>
  <si>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</si>
  <si>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</si>
  <si>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</si>
  <si>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</si>
  <si>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</si>
  <si>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</si>
  <si>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</si>
  <si>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</si>
  <si>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</si>
  <si>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</si>
  <si>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</si>
  <si>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</si>
  <si>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</si>
  <si>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</si>
  <si>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</si>
  <si>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</si>
  <si>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</si>
  <si>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</si>
  <si>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</si>
  <si>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</si>
  <si>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</si>
  <si>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</si>
  <si>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</si>
  <si>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</si>
  <si>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</si>
  <si>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</si>
  <si>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</si>
  <si>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</si>
  <si>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</si>
  <si>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</si>
  <si>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</si>
  <si>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</si>
  <si>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</si>
  <si>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</si>
  <si>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</si>
  <si>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</si>
  <si>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</si>
  <si>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</si>
  <si>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</si>
  <si>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</si>
  <si>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</si>
  <si>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</si>
  <si>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</si>
  <si>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</si>
  <si>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</si>
  <si>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</si>
  <si>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</si>
  <si>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</si>
  <si>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</si>
  <si>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</si>
  <si>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</si>
  <si>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</si>
  <si>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</si>
  <si>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</si>
  <si>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</si>
  <si>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</si>
  <si>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</si>
  <si>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</si>
  <si>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</si>
  <si>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</si>
  <si>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</si>
  <si>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</si>
  <si>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</si>
  <si>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</si>
  <si>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</si>
  <si>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</si>
  <si>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</si>
  <si>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</si>
  <si>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</si>
  <si>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</si>
  <si>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</si>
  <si>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</si>
  <si>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</si>
  <si>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</si>
  <si>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</si>
  <si>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</si>
  <si>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</si>
  <si>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</si>
  <si>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</si>
  <si>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</si>
  <si>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</si>
  <si>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</si>
  <si>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</si>
  <si>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</si>
  <si>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</si>
  <si>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</si>
  <si>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</si>
  <si>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</si>
  <si>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</si>
  <si>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</si>
  <si>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</si>
  <si>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</si>
  <si>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</si>
  <si>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GASSENSMITH &amp; MICHALESKO, LTD</t>
  </si>
  <si>
    <t>WILL</t>
  </si>
  <si>
    <t>LOCKPORT ELEMENTARY SCHOOL DISTRICT #91</t>
  </si>
  <si>
    <t>323 SPRINGFIELD AVENUE</t>
  </si>
  <si>
    <t>808 ADAMS STREET</t>
  </si>
  <si>
    <t>JOLIET</t>
  </si>
  <si>
    <t>IL</t>
  </si>
  <si>
    <t>815-744-6200</t>
  </si>
  <si>
    <t>815-744-3822</t>
  </si>
  <si>
    <t>X</t>
  </si>
  <si>
    <t>DONNA GRAY</t>
  </si>
  <si>
    <t>DGRAY@D91.NET</t>
  </si>
  <si>
    <t>815-834-4330</t>
  </si>
  <si>
    <t>815-834-4339</t>
  </si>
  <si>
    <t>GO REFUNDING SERIES 2007C</t>
  </si>
  <si>
    <t>GO LIMITED SCHOOL BONDS SERIES 2007A</t>
  </si>
  <si>
    <t>DEBT CERTIFICATES SERIES 2008</t>
  </si>
  <si>
    <t>GO SCHOOL BOND SERIES 2014</t>
  </si>
  <si>
    <t>ISBE TECH LOAN</t>
  </si>
  <si>
    <t>Curriculum planning D205-92-89-90-88-88a-33C</t>
  </si>
  <si>
    <t>Lincolnway Area Affiliation</t>
  </si>
  <si>
    <t>CLIC</t>
  </si>
  <si>
    <t>LASEC</t>
  </si>
  <si>
    <t>LASEC and D91 share facility space for programming</t>
  </si>
  <si>
    <t>Shared with LASEC member districts and D205</t>
  </si>
  <si>
    <t>$106,350 ISBE Tech loan proceeds received during year.</t>
  </si>
  <si>
    <t>JILL E GASSENSMITH</t>
  </si>
  <si>
    <t>JILLE@GASSENSMITH.COM</t>
  </si>
  <si>
    <t>060-001507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</si>
</sst>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421698</xdr:colOff>
          <xdr:row>0</xdr:row>
          <xdr:rowOff>129020</xdr:rowOff>
        </xdr:from>
        <xdr:to>
          <xdr:col>0</xdr:col>
          <xdr:colOff>1336098</xdr:colOff>
          <xdr:row>5</xdr:row>
          <xdr:rowOff>2597</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M14" sqref="M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6" t="s">
        <v>1953</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2096</v>
      </c>
      <c r="C5" s="178" t="s">
        <v>1061</v>
      </c>
      <c r="D5" s="362"/>
      <c r="E5" s="362"/>
      <c r="H5" s="192"/>
      <c r="I5" s="2184" t="s">
        <v>769</v>
      </c>
      <c r="J5" s="2129"/>
      <c r="K5" s="2129"/>
      <c r="L5" s="2129"/>
      <c r="M5" s="2129"/>
      <c r="N5" s="2129"/>
      <c r="O5" s="2129"/>
      <c r="P5" s="2129"/>
      <c r="Q5" s="2129"/>
      <c r="R5" s="2129"/>
      <c r="S5" s="2129"/>
    </row>
    <row r="6" spans="1:28" ht="14.1" customHeight="1" x14ac:dyDescent="0.2">
      <c r="B6" s="441"/>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2" t="s">
        <v>2096</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5">
        <v>56099091002</v>
      </c>
      <c r="B13" s="2146"/>
      <c r="C13" s="2146"/>
      <c r="D13" s="2146"/>
      <c r="E13" s="2146"/>
      <c r="F13" s="2146"/>
      <c r="G13" s="2146"/>
      <c r="H13" s="2147"/>
      <c r="I13" s="184"/>
      <c r="J13" s="183"/>
      <c r="K13" s="181"/>
      <c r="L13" s="183"/>
      <c r="M13" s="183"/>
      <c r="N13" s="183"/>
      <c r="O13" s="183"/>
      <c r="P13" s="183"/>
      <c r="Q13" s="183"/>
      <c r="R13" s="183"/>
      <c r="S13" s="183"/>
      <c r="T13" s="2150" t="s">
        <v>2097</v>
      </c>
      <c r="U13" s="2151"/>
      <c r="V13" s="2151"/>
      <c r="W13" s="2151"/>
      <c r="X13" s="2151"/>
      <c r="Y13" s="2152"/>
      <c r="Z13" s="2152"/>
      <c r="AA13" s="21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3" t="s">
        <v>2098</v>
      </c>
      <c r="B15" s="2148"/>
      <c r="C15" s="2148"/>
      <c r="D15" s="2148"/>
      <c r="E15" s="2148"/>
      <c r="F15" s="2148"/>
      <c r="G15" s="2148"/>
      <c r="H15" s="2149"/>
      <c r="T15" s="2115" t="s">
        <v>2123</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2099</v>
      </c>
      <c r="B17" s="2173"/>
      <c r="C17" s="2173"/>
      <c r="D17" s="2173"/>
      <c r="E17" s="2173"/>
      <c r="F17" s="2173"/>
      <c r="G17" s="2173"/>
      <c r="H17" s="2174"/>
      <c r="T17" s="2160" t="s">
        <v>2100</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4" t="s">
        <v>766</v>
      </c>
      <c r="AA18" s="200"/>
    </row>
    <row r="19" spans="1:27" ht="13.5" customHeight="1" x14ac:dyDescent="0.2">
      <c r="A19" s="2143" t="s">
        <v>2101</v>
      </c>
      <c r="B19" s="2144"/>
      <c r="C19" s="2144"/>
      <c r="D19" s="2144"/>
      <c r="E19" s="2144"/>
      <c r="F19" s="2144"/>
      <c r="G19" s="2144"/>
      <c r="H19" s="2142"/>
      <c r="I19" s="183"/>
      <c r="J19" s="377"/>
      <c r="K19" s="194"/>
      <c r="L19" s="192"/>
      <c r="M19" s="651" t="s">
        <v>355</v>
      </c>
      <c r="P19" s="180"/>
      <c r="Q19" s="180"/>
      <c r="R19" s="180"/>
      <c r="S19" s="184"/>
      <c r="T19" s="2143" t="s">
        <v>2102</v>
      </c>
      <c r="U19" s="2141"/>
      <c r="V19" s="2141"/>
      <c r="W19" s="2142"/>
      <c r="X19" s="2158" t="s">
        <v>2103</v>
      </c>
      <c r="Y19" s="2159"/>
      <c r="Z19" s="2156">
        <v>60435</v>
      </c>
      <c r="AA19" s="21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0" t="s">
        <v>2099</v>
      </c>
      <c r="B21" s="2141"/>
      <c r="C21" s="2141"/>
      <c r="D21" s="2141"/>
      <c r="E21" s="2141"/>
      <c r="F21" s="2141"/>
      <c r="G21" s="2141"/>
      <c r="H21" s="2142"/>
      <c r="I21" s="2166" t="s">
        <v>767</v>
      </c>
      <c r="J21" s="2129"/>
      <c r="K21" s="2129"/>
      <c r="L21" s="2129"/>
      <c r="M21" s="2129"/>
      <c r="N21" s="2129"/>
      <c r="O21" s="2129"/>
      <c r="P21" s="2129"/>
      <c r="Q21" s="2129"/>
      <c r="R21" s="2129"/>
      <c r="S21" s="2130"/>
      <c r="T21" s="2114" t="s">
        <v>2104</v>
      </c>
      <c r="U21" s="2110"/>
      <c r="V21" s="2110"/>
      <c r="W21" s="2110"/>
      <c r="X21" s="2124" t="s">
        <v>2105</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5" t="s">
        <v>1574</v>
      </c>
      <c r="Z22" s="199"/>
      <c r="AA22" s="200"/>
    </row>
    <row r="23" spans="1:27" ht="13.5" customHeight="1" x14ac:dyDescent="0.2">
      <c r="A23" s="2163"/>
      <c r="B23" s="2164"/>
      <c r="C23" s="2164"/>
      <c r="D23" s="2164"/>
      <c r="E23" s="2164"/>
      <c r="F23" s="2164"/>
      <c r="G23" s="2164"/>
      <c r="H23" s="2165"/>
      <c r="T23" s="2109" t="s">
        <v>2125</v>
      </c>
      <c r="U23" s="2110"/>
      <c r="V23" s="2110"/>
      <c r="W23" s="2110"/>
      <c r="X23" s="2121">
        <v>43101</v>
      </c>
      <c r="Y23" s="2122"/>
      <c r="Z23" s="2122"/>
      <c r="AA23" s="212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60441</v>
      </c>
      <c r="B25" s="2141"/>
      <c r="C25" s="2141"/>
      <c r="D25" s="2141"/>
      <c r="E25" s="2141"/>
      <c r="F25" s="2141"/>
      <c r="G25" s="2141"/>
      <c r="H25" s="2142"/>
      <c r="I25" s="652"/>
      <c r="J25" s="203"/>
      <c r="K25" s="203"/>
      <c r="L25" s="203"/>
      <c r="M25" s="203"/>
      <c r="N25" s="203"/>
      <c r="O25" s="203"/>
      <c r="P25" s="203"/>
      <c r="Q25" s="203"/>
      <c r="R25" s="203"/>
      <c r="S25" s="204"/>
      <c r="T25" s="2106" t="s">
        <v>2124</v>
      </c>
      <c r="U25" s="2107"/>
      <c r="V25" s="2107"/>
      <c r="W25" s="2107"/>
      <c r="X25" s="2107"/>
      <c r="Y25" s="2107"/>
      <c r="Z25" s="2107"/>
      <c r="AA25" s="210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5" t="s">
        <v>1897</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2106</v>
      </c>
      <c r="C30" s="665" t="s">
        <v>1360</v>
      </c>
      <c r="D30" s="181"/>
      <c r="E30" s="181"/>
      <c r="F30" s="1269"/>
      <c r="G30" s="653"/>
      <c r="H30" s="653"/>
      <c r="I30" s="274"/>
      <c r="J30" s="390"/>
      <c r="K30" s="181" t="s">
        <v>656</v>
      </c>
      <c r="L30" s="1702" t="s">
        <v>2106</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2107</v>
      </c>
      <c r="B38" s="2173"/>
      <c r="C38" s="2173"/>
      <c r="D38" s="2173"/>
      <c r="E38" s="2173"/>
      <c r="F38" s="2141"/>
      <c r="G38" s="2141"/>
      <c r="H38" s="2142"/>
      <c r="I38" s="2189"/>
      <c r="J38" s="2116"/>
      <c r="K38" s="2116"/>
      <c r="L38" s="2116"/>
      <c r="M38" s="2116"/>
      <c r="N38" s="2116"/>
      <c r="O38" s="2116"/>
      <c r="P38" s="2112"/>
      <c r="Q38" s="2112"/>
      <c r="R38" s="2112"/>
      <c r="S38" s="2113"/>
      <c r="T38" s="2115"/>
      <c r="U38" s="2116"/>
      <c r="V38" s="2116"/>
      <c r="W38" s="2116"/>
      <c r="X38" s="2112"/>
      <c r="Y38" s="2112"/>
      <c r="Z38" s="2112"/>
      <c r="AA38" s="2113"/>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2108</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2109</v>
      </c>
      <c r="B42" s="2141"/>
      <c r="C42" s="2142"/>
      <c r="D42" s="2158" t="s">
        <v>2110</v>
      </c>
      <c r="E42" s="2141"/>
      <c r="F42" s="2141"/>
      <c r="G42" s="2141"/>
      <c r="H42" s="2142"/>
      <c r="I42" s="2115"/>
      <c r="J42" s="2112"/>
      <c r="K42" s="2112"/>
      <c r="L42" s="2112"/>
      <c r="M42" s="2112"/>
      <c r="N42" s="2112"/>
      <c r="O42" s="2113"/>
      <c r="P42" s="2111"/>
      <c r="Q42" s="2112"/>
      <c r="R42" s="2112"/>
      <c r="S42" s="2113"/>
      <c r="T42" s="2115"/>
      <c r="U42" s="2112"/>
      <c r="V42" s="2112"/>
      <c r="W42" s="2113"/>
      <c r="X42" s="2111"/>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6" workbookViewId="0">
      <selection activeCell="C74" sqref="C7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C74" sqref="C7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6"/>
      <c r="C4" s="2211" t="s">
        <v>486</v>
      </c>
      <c r="D4" s="2212"/>
      <c r="E4" s="2212"/>
      <c r="F4" s="2212"/>
      <c r="G4" s="2212"/>
      <c r="H4" s="221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6" t="s">
        <v>1967</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2096</v>
      </c>
      <c r="C53" s="619">
        <v>22</v>
      </c>
      <c r="D53" s="388" t="s">
        <v>1797</v>
      </c>
      <c r="E53" s="26"/>
      <c r="F53" s="1553"/>
      <c r="G53" s="1725" t="s">
        <v>1796</v>
      </c>
      <c r="H53" s="1954">
        <v>33239</v>
      </c>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3"/>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2097</v>
      </c>
      <c r="D114" s="223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C74" sqref="C7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142793771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2.93E-2</v>
      </c>
      <c r="E10" s="99" t="s">
        <v>1164</v>
      </c>
      <c r="F10" s="468">
        <v>5.1339999999999997E-3</v>
      </c>
      <c r="G10" s="99" t="s">
        <v>1164</v>
      </c>
      <c r="H10" s="468">
        <v>4.0000000000000002E-4</v>
      </c>
      <c r="I10" s="99" t="s">
        <v>1165</v>
      </c>
      <c r="J10" s="469">
        <f>ROUND(D10+F10+H10,5)</f>
        <v>3.483E-2</v>
      </c>
      <c r="K10" s="92"/>
      <c r="L10" s="468">
        <v>5.0000000000000004E-6</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6596719</v>
      </c>
      <c r="E16" s="99"/>
      <c r="F16" s="81">
        <f>SUM('Acct Summary 7-8'!C17,'Acct Summary 7-8'!D17,'Acct Summary 7-8'!F17)</f>
        <v>6443202</v>
      </c>
      <c r="G16" s="99"/>
      <c r="H16" s="81">
        <f>SUM(D16-F16)</f>
        <v>153517</v>
      </c>
      <c r="I16" s="92"/>
      <c r="J16" s="81">
        <f>SUM('Acct Summary 7-8'!C81,'Acct Summary 7-8'!D81,'Acct Summary 7-8'!F81,'Acct Summary 7-8'!I81)</f>
        <v>4914805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9852770.199000001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4467534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74" sqref="C7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LOCKPORT ELEMENTARY SCHOOL DISTRICT #91</v>
      </c>
      <c r="E7" s="135"/>
      <c r="G7" s="136"/>
      <c r="H7" s="137"/>
      <c r="I7" s="137"/>
      <c r="J7" s="137"/>
      <c r="K7" s="137"/>
      <c r="L7"/>
      <c r="M7"/>
      <c r="N7"/>
      <c r="O7"/>
      <c r="P7"/>
    </row>
    <row r="8" spans="1:18" ht="12.75" x14ac:dyDescent="0.2">
      <c r="A8"/>
      <c r="B8"/>
      <c r="C8" s="133" t="s">
        <v>1316</v>
      </c>
      <c r="D8" s="138">
        <f>COVER!A13</f>
        <v>56099091002</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4914805</v>
      </c>
      <c r="I12" s="1151"/>
      <c r="J12" s="1151"/>
      <c r="K12" s="1152">
        <f>TRUNC((H12/H13*100000),5)/100000</f>
        <v>0.75777275960000001</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6485856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-110863</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6443202</v>
      </c>
      <c r="I17" s="1151"/>
      <c r="J17" s="1157"/>
      <c r="K17" s="1152">
        <f>TRUNC((H17/H18*100000),5)/100000</f>
        <v>0.99342353570000008</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6485856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-110863</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4914805</v>
      </c>
      <c r="I24" s="676"/>
      <c r="J24" s="676"/>
      <c r="K24" s="1161">
        <f>TRUNC(((H24/H25*100000)/100000),2)</f>
        <v>274.60000000000002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17897.783329999998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4227480.9873400005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4467534</v>
      </c>
      <c r="I32" s="1159"/>
      <c r="J32" s="1159"/>
      <c r="K32" s="1161">
        <f>TRUNC(100-((((H32/H33*100))*100)/100),2)</f>
        <v>54.65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9852770.199000001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C74" sqref="C74"/>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3977794</v>
      </c>
      <c r="D4" s="408">
        <v>390989</v>
      </c>
      <c r="E4" s="408">
        <v>132611</v>
      </c>
      <c r="F4" s="408">
        <v>154765</v>
      </c>
      <c r="G4" s="408">
        <v>103423</v>
      </c>
      <c r="H4" s="408">
        <v>44020</v>
      </c>
      <c r="I4" s="408">
        <v>391257</v>
      </c>
      <c r="J4" s="432">
        <v>21433</v>
      </c>
      <c r="K4" s="408">
        <v>7304</v>
      </c>
      <c r="L4" s="408">
        <v>45595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3977794</v>
      </c>
      <c r="D13" s="681">
        <f t="shared" ref="D13:L13" si="0">SUM(D4:D12)</f>
        <v>390989</v>
      </c>
      <c r="E13" s="681">
        <f t="shared" si="0"/>
        <v>132611</v>
      </c>
      <c r="F13" s="681">
        <f t="shared" si="0"/>
        <v>154765</v>
      </c>
      <c r="G13" s="681">
        <f t="shared" si="0"/>
        <v>103423</v>
      </c>
      <c r="H13" s="681">
        <f t="shared" si="0"/>
        <v>44020</v>
      </c>
      <c r="I13" s="681">
        <f t="shared" si="0"/>
        <v>391257</v>
      </c>
      <c r="J13" s="681">
        <f t="shared" si="0"/>
        <v>21433</v>
      </c>
      <c r="K13" s="681">
        <f t="shared" si="0"/>
        <v>7304</v>
      </c>
      <c r="L13" s="681">
        <f t="shared" si="0"/>
        <v>45595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40960</v>
      </c>
      <c r="N16" s="711"/>
    </row>
    <row r="17" spans="1:14" s="696" customFormat="1" ht="12.75" customHeight="1" x14ac:dyDescent="0.2">
      <c r="A17" s="710" t="s">
        <v>1693</v>
      </c>
      <c r="B17" s="538">
        <v>230</v>
      </c>
      <c r="C17" s="503"/>
      <c r="D17" s="503"/>
      <c r="E17" s="503"/>
      <c r="F17" s="503"/>
      <c r="G17" s="503"/>
      <c r="H17" s="503"/>
      <c r="I17" s="503"/>
      <c r="J17" s="503"/>
      <c r="K17" s="503"/>
      <c r="L17" s="503"/>
      <c r="M17" s="432">
        <v>10951430</v>
      </c>
      <c r="N17" s="711"/>
    </row>
    <row r="18" spans="1:14" s="696" customFormat="1" ht="12.75" customHeight="1" x14ac:dyDescent="0.2">
      <c r="A18" s="710" t="s">
        <v>1694</v>
      </c>
      <c r="B18" s="538">
        <v>240</v>
      </c>
      <c r="C18" s="503"/>
      <c r="D18" s="503"/>
      <c r="E18" s="503"/>
      <c r="F18" s="503"/>
      <c r="G18" s="503"/>
      <c r="H18" s="503"/>
      <c r="I18" s="503"/>
      <c r="J18" s="503"/>
      <c r="K18" s="503"/>
      <c r="L18" s="503"/>
      <c r="M18" s="432">
        <v>995909</v>
      </c>
      <c r="N18" s="711"/>
    </row>
    <row r="19" spans="1:14" s="696" customFormat="1" ht="12.75" customHeight="1" x14ac:dyDescent="0.2">
      <c r="A19" s="710" t="s">
        <v>1695</v>
      </c>
      <c r="B19" s="538">
        <v>250</v>
      </c>
      <c r="C19" s="503"/>
      <c r="D19" s="503"/>
      <c r="E19" s="503"/>
      <c r="F19" s="503"/>
      <c r="G19" s="503"/>
      <c r="H19" s="503"/>
      <c r="I19" s="503"/>
      <c r="J19" s="503"/>
      <c r="K19" s="503"/>
      <c r="L19" s="503"/>
      <c r="M19" s="432">
        <v>1512243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132611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4334923</v>
      </c>
    </row>
    <row r="23" spans="1:14" ht="13.5" customHeight="1" thickBot="1" x14ac:dyDescent="0.25">
      <c r="A23" s="460" t="s">
        <v>729</v>
      </c>
      <c r="B23" s="716"/>
      <c r="C23" s="429"/>
      <c r="D23" s="429"/>
      <c r="E23" s="429"/>
      <c r="F23" s="429"/>
      <c r="G23" s="429"/>
      <c r="H23" s="429"/>
      <c r="I23" s="429"/>
      <c r="J23" s="429"/>
      <c r="K23" s="429"/>
      <c r="L23" s="429"/>
      <c r="M23" s="685">
        <f>SUM(M15:M22)</f>
        <v>13500542</v>
      </c>
      <c r="N23" s="685">
        <f>SUM(N21:N22)</f>
        <v>4467534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45595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45595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4467534</v>
      </c>
    </row>
    <row r="37" spans="1:14" ht="13.5" thickBot="1" x14ac:dyDescent="0.25">
      <c r="A37" s="460" t="s">
        <v>739</v>
      </c>
      <c r="B37" s="716"/>
      <c r="C37" s="503"/>
      <c r="D37" s="503"/>
      <c r="E37" s="503"/>
      <c r="F37" s="503"/>
      <c r="G37" s="503"/>
      <c r="H37" s="503"/>
      <c r="I37" s="503"/>
      <c r="J37" s="503"/>
      <c r="K37" s="503"/>
      <c r="L37" s="510"/>
      <c r="M37" s="429"/>
      <c r="N37" s="685">
        <f>SUM(N36:N36)</f>
        <v>4467534</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3977794</v>
      </c>
      <c r="D39" s="719">
        <v>390989</v>
      </c>
      <c r="E39" s="719">
        <v>132611</v>
      </c>
      <c r="F39" s="719">
        <v>154765</v>
      </c>
      <c r="G39" s="719">
        <v>103423</v>
      </c>
      <c r="H39" s="719">
        <v>44020</v>
      </c>
      <c r="I39" s="719">
        <v>391257</v>
      </c>
      <c r="J39" s="718">
        <v>21433</v>
      </c>
      <c r="K39" s="719">
        <v>7304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13500542</v>
      </c>
      <c r="N40" s="686"/>
    </row>
    <row r="41" spans="1:14" ht="13.5" customHeight="1" thickBot="1" x14ac:dyDescent="0.25">
      <c r="A41" s="460" t="s">
        <v>741</v>
      </c>
      <c r="B41" s="451"/>
      <c r="C41" s="481">
        <f>(SUM(C34,C37,C38,C39))</f>
        <v>3977794</v>
      </c>
      <c r="D41" s="481">
        <f t="shared" ref="D41:L41" si="2">SUM(D34,D37,D38:D39)</f>
        <v>390989</v>
      </c>
      <c r="E41" s="481">
        <f t="shared" si="2"/>
        <v>132611</v>
      </c>
      <c r="F41" s="481">
        <f t="shared" si="2"/>
        <v>154765</v>
      </c>
      <c r="G41" s="481">
        <f t="shared" si="2"/>
        <v>103423</v>
      </c>
      <c r="H41" s="481">
        <f t="shared" si="2"/>
        <v>44020</v>
      </c>
      <c r="I41" s="481">
        <f t="shared" si="2"/>
        <v>391257</v>
      </c>
      <c r="J41" s="481">
        <f t="shared" si="2"/>
        <v>21433</v>
      </c>
      <c r="K41" s="481">
        <f t="shared" si="2"/>
        <v>7304</v>
      </c>
      <c r="L41" s="481">
        <f t="shared" si="2"/>
        <v>45595</v>
      </c>
      <c r="M41" s="481">
        <f>SUM(M40)</f>
        <v>13500542</v>
      </c>
      <c r="N41" s="481">
        <f>SUM(N37)</f>
        <v>4467534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C74" sqref="C74"/>
      <selection pane="bottomLeft" activeCell="K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4365498</v>
      </c>
      <c r="D4" s="687">
        <f>'Revenues 9-14'!D109</f>
        <v>763819</v>
      </c>
      <c r="E4" s="687">
        <f>'Revenues 9-14'!E109</f>
        <v>468032</v>
      </c>
      <c r="F4" s="687">
        <f>'Revenues 9-14'!F109</f>
        <v>75822</v>
      </c>
      <c r="G4" s="687">
        <f>'Revenues 9-14'!G109</f>
        <v>164127</v>
      </c>
      <c r="H4" s="687">
        <f>'Revenues 9-14'!H109</f>
        <v>0</v>
      </c>
      <c r="I4" s="687">
        <f>'Revenues 9-14'!I109</f>
        <v>13752</v>
      </c>
      <c r="J4" s="687">
        <f>'Revenues 9-14'!J109</f>
        <v>33457</v>
      </c>
      <c r="K4" s="687">
        <f>'Revenues 9-14'!K109</f>
        <v>2241</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932275</v>
      </c>
      <c r="D6" s="688">
        <f>'Revenues 9-14'!D173</f>
        <v>31422</v>
      </c>
      <c r="E6" s="688">
        <f>'Revenues 9-14'!E173</f>
        <v>0</v>
      </c>
      <c r="F6" s="688">
        <f>'Revenues 9-14'!F173</f>
        <v>78776</v>
      </c>
      <c r="G6" s="688">
        <f>'Revenues 9-14'!G173</f>
        <v>61126</v>
      </c>
      <c r="H6" s="688">
        <f>'Revenues 9-14'!H173</f>
        <v>0</v>
      </c>
      <c r="I6" s="688">
        <f>'Revenues 9-14'!I173</f>
        <v>0</v>
      </c>
      <c r="J6" s="688">
        <f>'Revenues 9-14'!J173</f>
        <v>5000</v>
      </c>
      <c r="K6" s="688">
        <f>'Revenues 9-14'!K173</f>
        <v>0</v>
      </c>
      <c r="L6" s="38"/>
      <c r="M6" s="222"/>
    </row>
    <row r="7" spans="1:13" x14ac:dyDescent="0.2">
      <c r="A7" s="726" t="s">
        <v>1887</v>
      </c>
      <c r="B7" s="293">
        <v>4000</v>
      </c>
      <c r="C7" s="688">
        <f>'Revenues 9-14'!C274</f>
        <v>335355</v>
      </c>
      <c r="D7" s="688">
        <f>'Revenues 9-14'!D274</f>
        <v>0</v>
      </c>
      <c r="E7" s="688">
        <f>'Revenues 9-14'!E274</f>
        <v>0</v>
      </c>
      <c r="F7" s="688">
        <f>'Revenues 9-14'!F274</f>
        <v>0</v>
      </c>
      <c r="G7" s="688">
        <f>'Revenues 9-14'!G274</f>
        <v>20444</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5633128</v>
      </c>
      <c r="D8" s="481">
        <f t="shared" ref="D8:K8" si="0">SUM(D4:D7)</f>
        <v>795241</v>
      </c>
      <c r="E8" s="481">
        <f t="shared" si="0"/>
        <v>468032</v>
      </c>
      <c r="F8" s="481">
        <f t="shared" si="0"/>
        <v>154598</v>
      </c>
      <c r="G8" s="481">
        <f t="shared" si="0"/>
        <v>245697</v>
      </c>
      <c r="H8" s="481">
        <f t="shared" si="0"/>
        <v>0</v>
      </c>
      <c r="I8" s="481">
        <f t="shared" si="0"/>
        <v>13752</v>
      </c>
      <c r="J8" s="481">
        <f t="shared" si="0"/>
        <v>38457</v>
      </c>
      <c r="K8" s="481">
        <f t="shared" si="0"/>
        <v>2241</v>
      </c>
      <c r="L8" s="38"/>
    </row>
    <row r="9" spans="1:13" ht="15" thickTop="1" x14ac:dyDescent="0.2">
      <c r="A9" s="1009" t="s">
        <v>343</v>
      </c>
      <c r="B9" s="452">
        <v>3998</v>
      </c>
      <c r="C9" s="414">
        <v>1167141</v>
      </c>
      <c r="D9" s="485"/>
      <c r="E9" s="414"/>
      <c r="F9" s="414"/>
      <c r="G9" s="692"/>
      <c r="H9" s="414"/>
      <c r="I9" s="490" t="s">
        <v>1365</v>
      </c>
      <c r="J9" s="431"/>
      <c r="K9" s="414"/>
      <c r="L9" s="38"/>
    </row>
    <row r="10" spans="1:13" s="47" customFormat="1" ht="13.5" thickBot="1" x14ac:dyDescent="0.25">
      <c r="A10" s="460" t="s">
        <v>1369</v>
      </c>
      <c r="B10" s="453"/>
      <c r="C10" s="481">
        <f>SUM(C8:C9)</f>
        <v>6800269</v>
      </c>
      <c r="D10" s="481">
        <f t="shared" ref="D10:K10" si="1">SUM(D8:D9)</f>
        <v>795241</v>
      </c>
      <c r="E10" s="481">
        <f t="shared" si="1"/>
        <v>468032</v>
      </c>
      <c r="F10" s="481">
        <f t="shared" si="1"/>
        <v>154598</v>
      </c>
      <c r="G10" s="481">
        <f t="shared" si="1"/>
        <v>245697</v>
      </c>
      <c r="H10" s="481">
        <f t="shared" si="1"/>
        <v>0</v>
      </c>
      <c r="I10" s="481">
        <f t="shared" si="1"/>
        <v>13752</v>
      </c>
      <c r="J10" s="481">
        <f t="shared" si="1"/>
        <v>38457</v>
      </c>
      <c r="K10" s="481">
        <f t="shared" si="1"/>
        <v>2241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3075238</v>
      </c>
      <c r="D12" s="494" t="s">
        <v>1365</v>
      </c>
      <c r="E12" s="429" t="s">
        <v>1365</v>
      </c>
      <c r="F12" s="429" t="s">
        <v>1365</v>
      </c>
      <c r="G12" s="687">
        <f>'Expenditures 15-22'!K223</f>
        <v>52556</v>
      </c>
      <c r="H12" s="427"/>
      <c r="I12" s="429" t="s">
        <v>1365</v>
      </c>
      <c r="J12" s="429" t="s">
        <v>1365</v>
      </c>
      <c r="K12" s="427" t="s">
        <v>1365</v>
      </c>
      <c r="L12" s="38"/>
    </row>
    <row r="13" spans="1:13" x14ac:dyDescent="0.2">
      <c r="A13" s="726" t="s">
        <v>525</v>
      </c>
      <c r="B13" s="293">
        <v>2000</v>
      </c>
      <c r="C13" s="688">
        <f>'Expenditures 15-22'!K74</f>
        <v>1722426</v>
      </c>
      <c r="D13" s="688">
        <f>'Expenditures 15-22'!K129</f>
        <v>741436</v>
      </c>
      <c r="E13" s="478" t="s">
        <v>1365</v>
      </c>
      <c r="F13" s="688">
        <f>'Expenditures 15-22'!K178</f>
        <v>52690</v>
      </c>
      <c r="G13" s="688">
        <f>'Expenditures 15-22'!K273</f>
        <v>139135</v>
      </c>
      <c r="H13" s="688">
        <f>'Expenditures 15-22'!K296</f>
        <v>0</v>
      </c>
      <c r="I13" s="429" t="s">
        <v>1365</v>
      </c>
      <c r="J13" s="741">
        <f>'Expenditures 15-22'!K323</f>
        <v>51982</v>
      </c>
      <c r="K13" s="693">
        <f>'Expenditures 15-22'!K341</f>
        <v>0</v>
      </c>
      <c r="L13" s="38"/>
    </row>
    <row r="14" spans="1:13" x14ac:dyDescent="0.2">
      <c r="A14" s="726" t="s">
        <v>517</v>
      </c>
      <c r="B14" s="293">
        <v>3000</v>
      </c>
      <c r="C14" s="688">
        <f>'Expenditures 15-22'!K75</f>
        <v>7941</v>
      </c>
      <c r="D14" s="688">
        <f>'Expenditures 15-22'!K130</f>
        <v>0</v>
      </c>
      <c r="E14" s="494" t="s">
        <v>1365</v>
      </c>
      <c r="F14" s="688">
        <f>'Expenditures 15-22'!K179</f>
        <v>19</v>
      </c>
      <c r="G14" s="688">
        <f>'Expenditures 15-22'!K274</f>
        <v>487</v>
      </c>
      <c r="H14" s="486"/>
      <c r="I14" s="429" t="s">
        <v>1365</v>
      </c>
      <c r="J14" s="429" t="s">
        <v>1365</v>
      </c>
      <c r="K14" s="486" t="s">
        <v>1365</v>
      </c>
      <c r="L14" s="38"/>
    </row>
    <row r="15" spans="1:13" x14ac:dyDescent="0.2">
      <c r="A15" s="726" t="s">
        <v>113</v>
      </c>
      <c r="B15" s="293">
        <v>4000</v>
      </c>
      <c r="C15" s="688">
        <f>'Expenditures 15-22'!K102</f>
        <v>607433</v>
      </c>
      <c r="D15" s="688">
        <f>'Expenditures 15-22'!K138</f>
        <v>0</v>
      </c>
      <c r="E15" s="688">
        <f>'Expenditures 15-22'!K154</f>
        <v>0</v>
      </c>
      <c r="F15" s="688">
        <f>'Expenditures 15-22'!K190</f>
        <v>233212</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2807</v>
      </c>
      <c r="D16" s="688">
        <f>'Expenditures 15-22'!K148</f>
        <v>0</v>
      </c>
      <c r="E16" s="688">
        <f>'Expenditures 15-22'!K166</f>
        <v>582911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5415845</v>
      </c>
      <c r="D17" s="481">
        <f t="shared" si="2"/>
        <v>741436</v>
      </c>
      <c r="E17" s="481">
        <f t="shared" si="2"/>
        <v>582911</v>
      </c>
      <c r="F17" s="481">
        <f t="shared" si="2"/>
        <v>285921</v>
      </c>
      <c r="G17" s="481">
        <f t="shared" si="2"/>
        <v>192178</v>
      </c>
      <c r="H17" s="481">
        <f t="shared" si="2"/>
        <v>0</v>
      </c>
      <c r="I17" s="429"/>
      <c r="J17" s="481">
        <f>SUM(J12:J16)</f>
        <v>51982</v>
      </c>
      <c r="K17" s="481">
        <f>SUM(K12:K16)</f>
        <v>0</v>
      </c>
      <c r="L17" s="38"/>
    </row>
    <row r="18" spans="1:12" ht="15" customHeight="1" thickTop="1" x14ac:dyDescent="0.2">
      <c r="A18" s="1010" t="s">
        <v>1298</v>
      </c>
      <c r="B18" s="258">
        <v>4180</v>
      </c>
      <c r="C18" s="687">
        <f t="shared" ref="C18:H18" si="3">C9</f>
        <v>1167141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6582986</v>
      </c>
      <c r="D19" s="481">
        <f t="shared" si="4"/>
        <v>741436</v>
      </c>
      <c r="E19" s="481">
        <f t="shared" si="4"/>
        <v>582911</v>
      </c>
      <c r="F19" s="481">
        <f t="shared" si="4"/>
        <v>285921</v>
      </c>
      <c r="G19" s="481">
        <f t="shared" si="4"/>
        <v>192178</v>
      </c>
      <c r="H19" s="481">
        <f t="shared" si="4"/>
        <v>0</v>
      </c>
      <c r="I19" s="429"/>
      <c r="J19" s="481">
        <f>SUM(J17:J18)</f>
        <v>51982</v>
      </c>
      <c r="K19" s="481">
        <f>SUM(K17:K18)</f>
        <v>0</v>
      </c>
      <c r="L19" s="38"/>
    </row>
    <row r="20" spans="1:12" ht="27" thickTop="1" thickBot="1" x14ac:dyDescent="0.25">
      <c r="A20" s="454" t="s">
        <v>1299</v>
      </c>
      <c r="B20" s="455"/>
      <c r="C20" s="1008">
        <f>C8-C17</f>
        <v>217283</v>
      </c>
      <c r="D20" s="1008">
        <f t="shared" ref="D20:K20" si="5">D8-D17</f>
        <v>53805</v>
      </c>
      <c r="E20" s="1008">
        <f t="shared" si="5"/>
        <v>-114879</v>
      </c>
      <c r="F20" s="1008">
        <f t="shared" si="5"/>
        <v>-131323</v>
      </c>
      <c r="G20" s="1008">
        <f t="shared" si="5"/>
        <v>53519</v>
      </c>
      <c r="H20" s="1008">
        <f t="shared" si="5"/>
        <v>0</v>
      </c>
      <c r="I20" s="1008">
        <f t="shared" si="5"/>
        <v>13752</v>
      </c>
      <c r="J20" s="1008">
        <f t="shared" si="5"/>
        <v>-13525</v>
      </c>
      <c r="K20" s="1008">
        <f t="shared" si="5"/>
        <v>2241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40000</v>
      </c>
      <c r="F39" s="503"/>
      <c r="G39" s="503"/>
      <c r="H39" s="503"/>
      <c r="I39" s="503"/>
      <c r="J39" s="503"/>
      <c r="K39" s="503"/>
      <c r="L39" s="500"/>
    </row>
    <row r="40" spans="1:12" s="696" customFormat="1" ht="13.5" customHeight="1" x14ac:dyDescent="0.2">
      <c r="A40" s="1012" t="s">
        <v>728</v>
      </c>
      <c r="B40" s="538">
        <v>7700</v>
      </c>
      <c r="C40" s="503"/>
      <c r="D40" s="503"/>
      <c r="E40" s="741">
        <f>SUM(C66:D69)</f>
        <v>14132</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106350</v>
      </c>
      <c r="D42" s="432"/>
      <c r="E42" s="432">
        <v>56731</v>
      </c>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106350</v>
      </c>
      <c r="D44" s="684">
        <f t="shared" ref="D44:K44" si="6">SUM(D24:D43)</f>
        <v>0</v>
      </c>
      <c r="E44" s="684">
        <f t="shared" si="6"/>
        <v>110863</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v>40000</v>
      </c>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v>14132</v>
      </c>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v>56731</v>
      </c>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56731</v>
      </c>
      <c r="D76" s="684">
        <f t="shared" si="7"/>
        <v>54132</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49619</v>
      </c>
      <c r="D77" s="440">
        <f t="shared" si="8"/>
        <v>-54132</v>
      </c>
      <c r="E77" s="440">
        <f t="shared" si="8"/>
        <v>110863</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266902</v>
      </c>
      <c r="D78" s="439">
        <f t="shared" si="9"/>
        <v>-327</v>
      </c>
      <c r="E78" s="439">
        <f t="shared" si="9"/>
        <v>-4016</v>
      </c>
      <c r="F78" s="439">
        <f t="shared" si="9"/>
        <v>-131323</v>
      </c>
      <c r="G78" s="439">
        <f t="shared" si="9"/>
        <v>53519</v>
      </c>
      <c r="H78" s="439">
        <f t="shared" si="9"/>
        <v>0</v>
      </c>
      <c r="I78" s="439">
        <f t="shared" si="9"/>
        <v>13752</v>
      </c>
      <c r="J78" s="439">
        <f t="shared" si="9"/>
        <v>-13525</v>
      </c>
      <c r="K78" s="439">
        <f t="shared" si="9"/>
        <v>2241</v>
      </c>
      <c r="L78" s="501"/>
    </row>
    <row r="79" spans="1:12" ht="13.5" thickTop="1" x14ac:dyDescent="0.2">
      <c r="A79" s="812" t="s">
        <v>1955</v>
      </c>
      <c r="B79" s="456"/>
      <c r="C79" s="431">
        <v>3710892</v>
      </c>
      <c r="D79" s="695">
        <v>391316</v>
      </c>
      <c r="E79" s="695">
        <v>136627</v>
      </c>
      <c r="F79" s="695">
        <v>286088</v>
      </c>
      <c r="G79" s="695">
        <v>49904</v>
      </c>
      <c r="H79" s="695">
        <v>44020</v>
      </c>
      <c r="I79" s="695">
        <v>377505</v>
      </c>
      <c r="J79" s="695">
        <v>34958</v>
      </c>
      <c r="K79" s="695">
        <v>5063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3977794</v>
      </c>
      <c r="D81" s="481">
        <f>SUM(D78:D80)</f>
        <v>390989</v>
      </c>
      <c r="E81" s="481">
        <f t="shared" ref="E81:K81" si="10">SUM(E78:E80)</f>
        <v>132611</v>
      </c>
      <c r="F81" s="481">
        <f t="shared" si="10"/>
        <v>154765</v>
      </c>
      <c r="G81" s="481">
        <f t="shared" si="10"/>
        <v>103423</v>
      </c>
      <c r="H81" s="481">
        <f t="shared" si="10"/>
        <v>44020</v>
      </c>
      <c r="I81" s="481">
        <f t="shared" si="10"/>
        <v>391257</v>
      </c>
      <c r="J81" s="481">
        <f t="shared" si="10"/>
        <v>21433</v>
      </c>
      <c r="K81" s="481">
        <f t="shared" si="10"/>
        <v>7304</v>
      </c>
      <c r="L81" s="38"/>
    </row>
    <row r="82" spans="1:12" ht="0.75" customHeight="1" thickTop="1" thickBot="1" x14ac:dyDescent="0.25">
      <c r="A82" s="624" t="s">
        <v>399</v>
      </c>
      <c r="B82" s="622"/>
      <c r="C82" s="1126">
        <f>(C81-C79)</f>
        <v>266902</v>
      </c>
      <c r="D82" s="1126">
        <f t="shared" ref="D82:K82" si="11">(D81-D79)</f>
        <v>-327</v>
      </c>
      <c r="E82" s="1126">
        <f t="shared" si="11"/>
        <v>-4016</v>
      </c>
      <c r="F82" s="1126">
        <f t="shared" si="11"/>
        <v>-131323</v>
      </c>
      <c r="G82" s="1126">
        <f t="shared" si="11"/>
        <v>53519</v>
      </c>
      <c r="H82" s="1126">
        <f t="shared" si="11"/>
        <v>0</v>
      </c>
      <c r="I82" s="1126">
        <f t="shared" si="11"/>
        <v>13752</v>
      </c>
      <c r="J82" s="1126">
        <f t="shared" si="11"/>
        <v>-13525</v>
      </c>
      <c r="K82" s="1126">
        <f t="shared" si="11"/>
        <v>2241</v>
      </c>
    </row>
    <row r="83" spans="1:12" ht="14.25" hidden="1" thickTop="1" thickBot="1" x14ac:dyDescent="0.25">
      <c r="A83" s="721" t="s">
        <v>400</v>
      </c>
      <c r="B83" s="623"/>
      <c r="C83" s="1127">
        <f>C82/C81</f>
        <v>6.7097994516558679E-2</v>
      </c>
      <c r="D83" s="1127">
        <f t="shared" ref="D83:K83" si="12">D82/D81</f>
        <v>-8.3634066431536442E-4</v>
      </c>
      <c r="E83" s="1127">
        <f t="shared" si="12"/>
        <v>-3.0284063916266372E-2</v>
      </c>
      <c r="F83" s="1127">
        <f t="shared" si="12"/>
        <v>-0.84853164475172038</v>
      </c>
      <c r="G83" s="1127">
        <f t="shared" si="12"/>
        <v>0.51747677015750848</v>
      </c>
      <c r="H83" s="1127">
        <f t="shared" si="12"/>
        <v>0</v>
      </c>
      <c r="I83" s="1127">
        <f t="shared" si="12"/>
        <v>3.5148252938605573E-2</v>
      </c>
      <c r="J83" s="1127">
        <f t="shared" si="12"/>
        <v>-0.63103625250781503</v>
      </c>
      <c r="K83" s="1127">
        <f t="shared" si="12"/>
        <v>0.30681818181818182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10" activePane="bottomLeft" state="frozen"/>
      <selection activeCell="C74" sqref="C74"/>
      <selection pane="bottomLeft" activeCell="G229" sqref="G22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4104947</v>
      </c>
      <c r="D5" s="414">
        <v>720863</v>
      </c>
      <c r="E5" s="408">
        <v>467292</v>
      </c>
      <c r="F5" s="798">
        <v>57025</v>
      </c>
      <c r="G5" s="408">
        <v>68935</v>
      </c>
      <c r="H5" s="408">
        <v>0</v>
      </c>
      <c r="I5" s="408">
        <v>13708</v>
      </c>
      <c r="J5" s="432">
        <v>33403</v>
      </c>
      <c r="K5" s="408">
        <v>2237</v>
      </c>
    </row>
    <row r="6" spans="1:12" ht="14.25" x14ac:dyDescent="0.2">
      <c r="A6" s="903" t="s">
        <v>474</v>
      </c>
      <c r="B6" s="39">
        <v>1130</v>
      </c>
      <c r="C6" s="408"/>
      <c r="D6" s="408"/>
      <c r="E6" s="477"/>
      <c r="F6" s="477"/>
      <c r="G6" s="429"/>
      <c r="H6" s="429"/>
      <c r="I6" s="429"/>
      <c r="J6" s="429"/>
      <c r="K6" s="429"/>
    </row>
    <row r="7" spans="1:12" x14ac:dyDescent="0.2">
      <c r="A7" s="903" t="s">
        <v>116</v>
      </c>
      <c r="B7" s="259">
        <v>1140</v>
      </c>
      <c r="C7" s="408">
        <v>24485</v>
      </c>
      <c r="D7" s="408"/>
      <c r="E7" s="429"/>
      <c r="F7" s="432"/>
      <c r="G7" s="432"/>
      <c r="H7" s="432"/>
      <c r="I7" s="429"/>
      <c r="J7" s="429"/>
      <c r="K7" s="429"/>
    </row>
    <row r="8" spans="1:12" x14ac:dyDescent="0.2">
      <c r="A8" s="903" t="s">
        <v>475</v>
      </c>
      <c r="B8" s="39">
        <v>1150</v>
      </c>
      <c r="C8" s="477"/>
      <c r="D8" s="477"/>
      <c r="E8" s="503"/>
      <c r="F8" s="503"/>
      <c r="G8" s="414">
        <v>54033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v>7814</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4137246</v>
      </c>
      <c r="D12" s="480">
        <f t="shared" si="0"/>
        <v>720863</v>
      </c>
      <c r="E12" s="480">
        <f t="shared" si="0"/>
        <v>467292</v>
      </c>
      <c r="F12" s="480">
        <f t="shared" si="0"/>
        <v>57025</v>
      </c>
      <c r="G12" s="480">
        <f t="shared" si="0"/>
        <v>122968</v>
      </c>
      <c r="H12" s="480">
        <f t="shared" si="0"/>
        <v>0</v>
      </c>
      <c r="I12" s="480">
        <f t="shared" si="0"/>
        <v>13708</v>
      </c>
      <c r="J12" s="480">
        <f t="shared" si="0"/>
        <v>33403</v>
      </c>
      <c r="K12" s="481">
        <f t="shared" si="0"/>
        <v>2237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60999</v>
      </c>
      <c r="D16" s="408">
        <v>3000</v>
      </c>
      <c r="E16" s="408">
        <v>0</v>
      </c>
      <c r="F16" s="408">
        <v>0</v>
      </c>
      <c r="G16" s="408">
        <v>41000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60999</v>
      </c>
      <c r="D18" s="483">
        <f t="shared" ref="D18:K18" si="1">SUM(D14:D17)</f>
        <v>3000</v>
      </c>
      <c r="E18" s="483">
        <f t="shared" si="1"/>
        <v>0</v>
      </c>
      <c r="F18" s="483">
        <f t="shared" si="1"/>
        <v>0</v>
      </c>
      <c r="G18" s="483">
        <f t="shared" si="1"/>
        <v>41000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v>18703</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18703</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26104</v>
      </c>
      <c r="D65" s="408">
        <v>39</v>
      </c>
      <c r="E65" s="408">
        <v>0</v>
      </c>
      <c r="F65" s="432">
        <v>0</v>
      </c>
      <c r="G65" s="408">
        <v>0</v>
      </c>
      <c r="H65" s="408">
        <v>0</v>
      </c>
      <c r="I65" s="408">
        <v>0</v>
      </c>
      <c r="J65" s="432">
        <v>0</v>
      </c>
      <c r="K65" s="408">
        <v>0</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26104</v>
      </c>
      <c r="D67" s="481">
        <f t="shared" ref="D67:K67" si="2">SUM(D65:D66)</f>
        <v>39</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42535</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11</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42546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2538</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9924</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12462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76531</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76531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27000</v>
      </c>
      <c r="E95" s="427"/>
      <c r="F95" s="427"/>
      <c r="G95" s="427"/>
      <c r="H95" s="427"/>
      <c r="I95" s="427"/>
      <c r="J95" s="427"/>
      <c r="K95" s="427"/>
    </row>
    <row r="96" spans="1:11" ht="12.75" customHeight="1" x14ac:dyDescent="0.2">
      <c r="A96" s="903" t="s">
        <v>450</v>
      </c>
      <c r="B96" s="39">
        <v>1920</v>
      </c>
      <c r="C96" s="479">
        <v>2300</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0</v>
      </c>
      <c r="D99" s="408">
        <v>11753</v>
      </c>
      <c r="E99" s="408">
        <v>0</v>
      </c>
      <c r="F99" s="408">
        <v>0</v>
      </c>
      <c r="G99" s="408">
        <v>0</v>
      </c>
      <c r="H99" s="408">
        <v>0</v>
      </c>
      <c r="I99" s="429"/>
      <c r="J99" s="432"/>
      <c r="K99" s="408"/>
    </row>
    <row r="100" spans="1:12" ht="12.75" customHeight="1" x14ac:dyDescent="0.2">
      <c r="A100" s="903" t="s">
        <v>279</v>
      </c>
      <c r="B100" s="39">
        <v>1960</v>
      </c>
      <c r="C100" s="487">
        <v>6664</v>
      </c>
      <c r="D100" s="487">
        <v>1164</v>
      </c>
      <c r="E100" s="487">
        <v>740</v>
      </c>
      <c r="F100" s="487">
        <v>94</v>
      </c>
      <c r="G100" s="487">
        <v>159</v>
      </c>
      <c r="H100" s="487">
        <v>0</v>
      </c>
      <c r="I100" s="432">
        <v>44</v>
      </c>
      <c r="J100" s="487">
        <v>54</v>
      </c>
      <c r="K100" s="432">
        <v>4</v>
      </c>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646</v>
      </c>
      <c r="D107" s="408">
        <v>0</v>
      </c>
      <c r="E107" s="408">
        <v>0</v>
      </c>
      <c r="F107" s="408">
        <v>0</v>
      </c>
      <c r="G107" s="408">
        <v>0</v>
      </c>
      <c r="H107" s="408">
        <v>0</v>
      </c>
      <c r="I107" s="408">
        <v>0</v>
      </c>
      <c r="J107" s="432">
        <v>0</v>
      </c>
      <c r="K107" s="408">
        <v>0</v>
      </c>
    </row>
    <row r="108" spans="1:12" ht="12.75" customHeight="1" thickBot="1" x14ac:dyDescent="0.25">
      <c r="A108" s="460" t="s">
        <v>566</v>
      </c>
      <c r="B108" s="730"/>
      <c r="C108" s="480">
        <f>SUM(C95:C107)</f>
        <v>9610</v>
      </c>
      <c r="D108" s="480">
        <f t="shared" ref="D108:K108" si="3">SUM(D95:D107)</f>
        <v>39917</v>
      </c>
      <c r="E108" s="480">
        <f t="shared" si="3"/>
        <v>740</v>
      </c>
      <c r="F108" s="480">
        <f t="shared" si="3"/>
        <v>94</v>
      </c>
      <c r="G108" s="480">
        <f t="shared" si="3"/>
        <v>159</v>
      </c>
      <c r="H108" s="480">
        <f t="shared" si="3"/>
        <v>0</v>
      </c>
      <c r="I108" s="480">
        <f t="shared" si="3"/>
        <v>44</v>
      </c>
      <c r="J108" s="480">
        <f t="shared" si="3"/>
        <v>54</v>
      </c>
      <c r="K108" s="481">
        <f t="shared" si="3"/>
        <v>4</v>
      </c>
    </row>
    <row r="109" spans="1:12" ht="14.25" thickTop="1" thickBot="1" x14ac:dyDescent="0.25">
      <c r="A109" s="806" t="s">
        <v>282</v>
      </c>
      <c r="B109" s="815" t="s">
        <v>650</v>
      </c>
      <c r="C109" s="489">
        <f t="shared" ref="C109:K109" si="4">SUM(C12,C18,C40,C63,C67,C75,C82,C93,C108,)</f>
        <v>4365498</v>
      </c>
      <c r="D109" s="489">
        <f t="shared" si="4"/>
        <v>763819</v>
      </c>
      <c r="E109" s="489">
        <f t="shared" si="4"/>
        <v>468032</v>
      </c>
      <c r="F109" s="489">
        <f t="shared" si="4"/>
        <v>75822</v>
      </c>
      <c r="G109" s="489">
        <f t="shared" si="4"/>
        <v>164127</v>
      </c>
      <c r="H109" s="489">
        <f t="shared" si="4"/>
        <v>0</v>
      </c>
      <c r="I109" s="489">
        <f t="shared" si="4"/>
        <v>13752</v>
      </c>
      <c r="J109" s="489">
        <f t="shared" si="4"/>
        <v>33457</v>
      </c>
      <c r="K109" s="439">
        <f t="shared" si="4"/>
        <v>2241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658245</v>
      </c>
      <c r="D117" s="414">
        <v>0</v>
      </c>
      <c r="E117" s="408">
        <v>0</v>
      </c>
      <c r="F117" s="414">
        <v>0</v>
      </c>
      <c r="G117" s="414">
        <v>57162</v>
      </c>
      <c r="H117" s="408">
        <v>0</v>
      </c>
      <c r="I117" s="429"/>
      <c r="J117" s="432">
        <v>5000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658245</v>
      </c>
      <c r="D121" s="480">
        <f t="shared" si="5"/>
        <v>0</v>
      </c>
      <c r="E121" s="480">
        <f t="shared" si="5"/>
        <v>0</v>
      </c>
      <c r="F121" s="480">
        <f t="shared" si="5"/>
        <v>0</v>
      </c>
      <c r="G121" s="480">
        <f t="shared" si="5"/>
        <v>57162</v>
      </c>
      <c r="H121" s="480">
        <f t="shared" si="5"/>
        <v>0</v>
      </c>
      <c r="I121" s="429"/>
      <c r="J121" s="480">
        <f>SUM(J117:J120)</f>
        <v>5000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60435</v>
      </c>
      <c r="D124" s="488"/>
      <c r="E124" s="429"/>
      <c r="F124" s="798"/>
      <c r="G124" s="429"/>
      <c r="H124" s="429"/>
      <c r="I124" s="429"/>
      <c r="J124" s="429"/>
      <c r="K124" s="429"/>
    </row>
    <row r="125" spans="1:11" ht="12.75" customHeight="1" x14ac:dyDescent="0.2">
      <c r="A125" s="903" t="s">
        <v>1773</v>
      </c>
      <c r="B125" s="261">
        <v>3105</v>
      </c>
      <c r="C125" s="408">
        <v>60909</v>
      </c>
      <c r="D125" s="488"/>
      <c r="E125" s="429"/>
      <c r="F125" s="408"/>
      <c r="G125" s="429"/>
      <c r="H125" s="429"/>
      <c r="I125" s="429"/>
      <c r="J125" s="429"/>
      <c r="K125" s="429"/>
    </row>
    <row r="126" spans="1:11" ht="12.75" customHeight="1" x14ac:dyDescent="0.2">
      <c r="A126" s="903" t="s">
        <v>1013</v>
      </c>
      <c r="B126" s="261">
        <v>3110</v>
      </c>
      <c r="C126" s="479">
        <v>78327</v>
      </c>
      <c r="D126" s="408"/>
      <c r="E126" s="429"/>
      <c r="F126" s="408"/>
      <c r="G126" s="429"/>
      <c r="H126" s="429"/>
      <c r="I126" s="429"/>
      <c r="J126" s="429"/>
      <c r="K126" s="429"/>
    </row>
    <row r="127" spans="1:11" ht="12.75" customHeight="1" x14ac:dyDescent="0.2">
      <c r="A127" s="903" t="s">
        <v>111</v>
      </c>
      <c r="B127" s="261">
        <v>3120</v>
      </c>
      <c r="C127" s="408">
        <v>3469</v>
      </c>
      <c r="D127" s="488"/>
      <c r="E127" s="429"/>
      <c r="F127" s="408"/>
      <c r="G127" s="429"/>
      <c r="H127" s="429"/>
      <c r="I127" s="429"/>
      <c r="J127" s="429"/>
      <c r="K127" s="429"/>
    </row>
    <row r="128" spans="1:11" ht="12.75" customHeight="1" x14ac:dyDescent="0.2">
      <c r="A128" s="903" t="s">
        <v>1774</v>
      </c>
      <c r="B128" s="261">
        <v>3130</v>
      </c>
      <c r="C128" s="408">
        <v>0</v>
      </c>
      <c r="D128" s="488"/>
      <c r="E128" s="429"/>
      <c r="F128" s="408"/>
      <c r="G128" s="429"/>
      <c r="H128" s="429"/>
      <c r="I128" s="429"/>
      <c r="J128" s="429"/>
      <c r="K128" s="429"/>
    </row>
    <row r="129" spans="1:11" ht="12.75" customHeight="1" x14ac:dyDescent="0.2">
      <c r="A129" s="903" t="s">
        <v>143</v>
      </c>
      <c r="B129" s="261">
        <v>3145</v>
      </c>
      <c r="C129" s="408">
        <v>0</v>
      </c>
      <c r="D129" s="488"/>
      <c r="E129" s="429"/>
      <c r="F129" s="408"/>
      <c r="G129" s="429"/>
      <c r="H129" s="429"/>
      <c r="I129" s="429"/>
      <c r="J129" s="429"/>
      <c r="K129" s="429"/>
    </row>
    <row r="130" spans="1:11" ht="12.75" customHeight="1" x14ac:dyDescent="0.2">
      <c r="A130" s="903" t="s">
        <v>69</v>
      </c>
      <c r="B130" s="261">
        <v>3199</v>
      </c>
      <c r="C130" s="479">
        <v>0</v>
      </c>
      <c r="D130" s="432"/>
      <c r="E130" s="429"/>
      <c r="F130" s="408"/>
      <c r="G130" s="429"/>
      <c r="H130" s="429"/>
      <c r="I130" s="429"/>
      <c r="J130" s="429"/>
      <c r="K130" s="429"/>
    </row>
    <row r="131" spans="1:11" ht="12.75" customHeight="1" thickBot="1" x14ac:dyDescent="0.25">
      <c r="A131" s="460" t="s">
        <v>1198</v>
      </c>
      <c r="B131" s="458"/>
      <c r="C131" s="480">
        <f>SUM(C124:C130)</f>
        <v>203140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c r="E133" s="488"/>
      <c r="F133" s="429"/>
      <c r="G133" s="408"/>
      <c r="H133" s="429"/>
      <c r="I133" s="429"/>
      <c r="J133" s="429"/>
      <c r="K133" s="429"/>
    </row>
    <row r="134" spans="1:11" ht="12.75" customHeight="1" x14ac:dyDescent="0.2">
      <c r="A134" s="903" t="s">
        <v>755</v>
      </c>
      <c r="B134" s="261">
        <v>3220</v>
      </c>
      <c r="C134" s="479">
        <v>513</v>
      </c>
      <c r="D134" s="408"/>
      <c r="E134" s="488"/>
      <c r="F134" s="429"/>
      <c r="G134" s="432"/>
      <c r="H134" s="429"/>
      <c r="I134" s="429"/>
      <c r="J134" s="429"/>
      <c r="K134" s="429"/>
    </row>
    <row r="135" spans="1:11" ht="12.75" customHeight="1" x14ac:dyDescent="0.2">
      <c r="A135" s="903" t="s">
        <v>283</v>
      </c>
      <c r="B135" s="261">
        <v>3225</v>
      </c>
      <c r="C135" s="479">
        <v>0</v>
      </c>
      <c r="D135" s="408"/>
      <c r="E135" s="488"/>
      <c r="F135" s="429"/>
      <c r="G135" s="432"/>
      <c r="H135" s="429"/>
      <c r="I135" s="429"/>
      <c r="J135" s="429"/>
      <c r="K135" s="429"/>
    </row>
    <row r="136" spans="1:11" ht="12.75" customHeight="1" x14ac:dyDescent="0.2">
      <c r="A136" s="903" t="s">
        <v>685</v>
      </c>
      <c r="B136" s="261">
        <v>3235</v>
      </c>
      <c r="C136" s="487">
        <v>0</v>
      </c>
      <c r="D136" s="432"/>
      <c r="E136" s="488"/>
      <c r="F136" s="429"/>
      <c r="G136" s="432"/>
      <c r="H136" s="429"/>
      <c r="I136" s="429"/>
      <c r="J136" s="429"/>
      <c r="K136" s="429"/>
    </row>
    <row r="137" spans="1:11" ht="12.75" customHeight="1" x14ac:dyDescent="0.2">
      <c r="A137" s="903" t="s">
        <v>686</v>
      </c>
      <c r="B137" s="261">
        <v>3240</v>
      </c>
      <c r="C137" s="487">
        <v>0</v>
      </c>
      <c r="D137" s="432"/>
      <c r="E137" s="488"/>
      <c r="F137" s="429"/>
      <c r="G137" s="432"/>
      <c r="H137" s="429"/>
      <c r="I137" s="429"/>
      <c r="J137" s="429"/>
      <c r="K137" s="429"/>
    </row>
    <row r="138" spans="1:11" ht="12.75" customHeight="1" x14ac:dyDescent="0.2">
      <c r="A138" s="903" t="s">
        <v>687</v>
      </c>
      <c r="B138" s="261">
        <v>3270</v>
      </c>
      <c r="C138" s="487">
        <v>0</v>
      </c>
      <c r="D138" s="432"/>
      <c r="E138" s="488"/>
      <c r="F138" s="429"/>
      <c r="G138" s="432"/>
      <c r="H138" s="429"/>
      <c r="I138" s="429"/>
      <c r="J138" s="429"/>
      <c r="K138" s="429"/>
    </row>
    <row r="139" spans="1:11" ht="12.75" customHeight="1" x14ac:dyDescent="0.2">
      <c r="A139" s="903" t="s">
        <v>70</v>
      </c>
      <c r="B139" s="261">
        <v>3299</v>
      </c>
      <c r="C139" s="479">
        <v>0</v>
      </c>
      <c r="D139" s="408"/>
      <c r="E139" s="488"/>
      <c r="F139" s="503"/>
      <c r="G139" s="432"/>
      <c r="H139" s="429"/>
      <c r="I139" s="429"/>
      <c r="J139" s="429"/>
      <c r="K139" s="429"/>
    </row>
    <row r="140" spans="1:11" ht="12.75" customHeight="1" thickBot="1" x14ac:dyDescent="0.25">
      <c r="A140" s="460" t="s">
        <v>688</v>
      </c>
      <c r="B140" s="458"/>
      <c r="C140" s="480">
        <f>SUM(C133:C139)</f>
        <v>513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1581</v>
      </c>
      <c r="D142" s="429"/>
      <c r="E142" s="488"/>
      <c r="F142" s="429"/>
      <c r="G142" s="408"/>
      <c r="H142" s="429"/>
      <c r="I142" s="429"/>
      <c r="J142" s="429"/>
      <c r="K142" s="429"/>
    </row>
    <row r="143" spans="1:11" ht="12.75" customHeight="1" x14ac:dyDescent="0.2">
      <c r="A143" s="903" t="s">
        <v>403</v>
      </c>
      <c r="B143" s="261">
        <v>3310</v>
      </c>
      <c r="C143" s="479">
        <v>0</v>
      </c>
      <c r="D143" s="429"/>
      <c r="E143" s="488"/>
      <c r="F143" s="429"/>
      <c r="G143" s="408"/>
      <c r="H143" s="429"/>
      <c r="I143" s="429"/>
      <c r="J143" s="429"/>
      <c r="K143" s="429"/>
    </row>
    <row r="144" spans="1:11" s="10" customFormat="1" ht="13.5" thickBot="1" x14ac:dyDescent="0.25">
      <c r="A144" s="460" t="s">
        <v>455</v>
      </c>
      <c r="B144" s="458"/>
      <c r="C144" s="481">
        <f>SUM(C142:C143)</f>
        <v>1581</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340</v>
      </c>
      <c r="D145" s="1801"/>
      <c r="E145" s="490"/>
      <c r="F145" s="429"/>
      <c r="G145" s="1992"/>
      <c r="H145" s="429"/>
      <c r="I145" s="429"/>
      <c r="J145" s="429"/>
      <c r="K145" s="429"/>
    </row>
    <row r="146" spans="1:11" ht="12.75" customHeight="1" thickBot="1" x14ac:dyDescent="0.25">
      <c r="A146" s="1988" t="s">
        <v>1074</v>
      </c>
      <c r="B146" s="1989">
        <v>3365</v>
      </c>
      <c r="C146" s="419">
        <v>0</v>
      </c>
      <c r="D146" s="800"/>
      <c r="E146" s="488"/>
      <c r="F146" s="429"/>
      <c r="G146" s="800"/>
      <c r="H146" s="429"/>
      <c r="I146" s="429"/>
      <c r="J146" s="429"/>
      <c r="K146" s="429"/>
    </row>
    <row r="147" spans="1:11" ht="12.75" customHeight="1" thickTop="1" thickBot="1" x14ac:dyDescent="0.25">
      <c r="A147" s="912" t="s">
        <v>144</v>
      </c>
      <c r="B147" s="913">
        <v>3370</v>
      </c>
      <c r="C147" s="419">
        <v>0</v>
      </c>
      <c r="D147" s="419"/>
      <c r="E147" s="490"/>
      <c r="F147" s="429"/>
      <c r="G147" s="429"/>
      <c r="H147" s="429"/>
      <c r="I147" s="429"/>
      <c r="J147" s="429"/>
      <c r="K147" s="429"/>
    </row>
    <row r="148" spans="1:11" ht="12.75" customHeight="1" thickTop="1" thickBot="1" x14ac:dyDescent="0.25">
      <c r="A148" s="912" t="s">
        <v>866</v>
      </c>
      <c r="B148" s="913">
        <v>3410</v>
      </c>
      <c r="C148" s="493">
        <v>0</v>
      </c>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5</v>
      </c>
      <c r="G151" s="432">
        <v>0</v>
      </c>
      <c r="H151" s="429"/>
      <c r="I151" s="429"/>
      <c r="J151" s="429"/>
      <c r="K151" s="429"/>
    </row>
    <row r="152" spans="1:11" ht="12.75" customHeight="1" x14ac:dyDescent="0.2">
      <c r="A152" s="903" t="s">
        <v>1224</v>
      </c>
      <c r="B152" s="261">
        <v>3510</v>
      </c>
      <c r="C152" s="479"/>
      <c r="D152" s="408"/>
      <c r="E152" s="488"/>
      <c r="F152" s="408">
        <v>75628</v>
      </c>
      <c r="G152" s="432">
        <v>0</v>
      </c>
      <c r="H152" s="429"/>
      <c r="I152" s="429"/>
      <c r="J152" s="429"/>
      <c r="K152" s="429"/>
    </row>
    <row r="153" spans="1:11" ht="12.75" customHeight="1" x14ac:dyDescent="0.2">
      <c r="A153" s="903" t="s">
        <v>72</v>
      </c>
      <c r="B153" s="261">
        <v>3599</v>
      </c>
      <c r="C153" s="479"/>
      <c r="D153" s="408"/>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75633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68456</v>
      </c>
      <c r="D158" s="422">
        <v>2437</v>
      </c>
      <c r="E158" s="488"/>
      <c r="F158" s="420">
        <v>3143</v>
      </c>
      <c r="G158" s="420">
        <v>3964</v>
      </c>
      <c r="H158" s="429"/>
      <c r="I158" s="429"/>
      <c r="J158" s="429"/>
      <c r="K158" s="429"/>
    </row>
    <row r="159" spans="1:11" ht="12.75" customHeight="1" thickTop="1" thickBot="1" x14ac:dyDescent="0.25">
      <c r="A159" s="912" t="s">
        <v>40</v>
      </c>
      <c r="B159" s="913">
        <v>3715</v>
      </c>
      <c r="C159" s="420">
        <v>0</v>
      </c>
      <c r="D159" s="429"/>
      <c r="E159" s="488"/>
      <c r="F159" s="420"/>
      <c r="G159" s="420"/>
      <c r="H159" s="429"/>
      <c r="I159" s="429"/>
      <c r="J159" s="429"/>
      <c r="K159" s="429"/>
    </row>
    <row r="160" spans="1:11" ht="12.75" customHeight="1" thickTop="1" thickBot="1" x14ac:dyDescent="0.25">
      <c r="A160" s="912" t="s">
        <v>41</v>
      </c>
      <c r="B160" s="913">
        <v>3720</v>
      </c>
      <c r="C160" s="420">
        <v>0</v>
      </c>
      <c r="D160" s="429"/>
      <c r="E160" s="488"/>
      <c r="F160" s="420"/>
      <c r="G160" s="420"/>
      <c r="H160" s="429"/>
      <c r="I160" s="429"/>
      <c r="J160" s="429"/>
      <c r="K160" s="429"/>
    </row>
    <row r="161" spans="1:11" ht="12.75" customHeight="1" thickTop="1" thickBot="1" x14ac:dyDescent="0.25">
      <c r="A161" s="912" t="s">
        <v>456</v>
      </c>
      <c r="B161" s="913">
        <v>3725</v>
      </c>
      <c r="C161" s="425">
        <v>0</v>
      </c>
      <c r="D161" s="429"/>
      <c r="E161" s="488"/>
      <c r="F161" s="425"/>
      <c r="G161" s="425"/>
      <c r="H161" s="429"/>
      <c r="I161" s="429"/>
      <c r="J161" s="429"/>
      <c r="K161" s="429"/>
    </row>
    <row r="162" spans="1:11" ht="12.75" customHeight="1" thickTop="1" thickBot="1" x14ac:dyDescent="0.25">
      <c r="A162" s="912" t="s">
        <v>457</v>
      </c>
      <c r="B162" s="913">
        <v>3726</v>
      </c>
      <c r="C162" s="425">
        <v>0</v>
      </c>
      <c r="D162" s="429"/>
      <c r="E162" s="488"/>
      <c r="F162" s="425"/>
      <c r="G162" s="425"/>
      <c r="H162" s="429"/>
      <c r="I162" s="429"/>
      <c r="J162" s="429"/>
      <c r="K162" s="429"/>
    </row>
    <row r="163" spans="1:11" ht="12.75" customHeight="1" thickTop="1" thickBot="1" x14ac:dyDescent="0.25">
      <c r="A163" s="912" t="s">
        <v>42</v>
      </c>
      <c r="B163" s="913">
        <v>3766</v>
      </c>
      <c r="C163" s="420">
        <v>0</v>
      </c>
      <c r="D163" s="422"/>
      <c r="E163" s="488"/>
      <c r="F163" s="420"/>
      <c r="G163" s="425"/>
      <c r="H163" s="429"/>
      <c r="I163" s="429"/>
      <c r="J163" s="429"/>
      <c r="K163" s="429"/>
    </row>
    <row r="164" spans="1:11" ht="12.75" customHeight="1" thickTop="1" thickBot="1" x14ac:dyDescent="0.25">
      <c r="A164" s="912" t="s">
        <v>1141</v>
      </c>
      <c r="B164" s="913">
        <v>3767</v>
      </c>
      <c r="C164" s="420">
        <v>0</v>
      </c>
      <c r="D164" s="425"/>
      <c r="E164" s="488"/>
      <c r="F164" s="425"/>
      <c r="G164" s="425"/>
      <c r="H164" s="429"/>
      <c r="I164" s="429"/>
      <c r="J164" s="429"/>
      <c r="K164" s="429"/>
    </row>
    <row r="165" spans="1:11" ht="12.75" customHeight="1" thickTop="1" thickBot="1" x14ac:dyDescent="0.25">
      <c r="A165" s="912" t="s">
        <v>1142</v>
      </c>
      <c r="B165" s="913">
        <v>3775</v>
      </c>
      <c r="C165" s="420">
        <v>0</v>
      </c>
      <c r="D165" s="419"/>
      <c r="E165" s="438"/>
      <c r="F165" s="419"/>
      <c r="G165" s="800"/>
      <c r="H165" s="438"/>
      <c r="I165" s="429"/>
      <c r="J165" s="429"/>
      <c r="K165" s="438"/>
    </row>
    <row r="166" spans="1:11" ht="12.75" customHeight="1" thickTop="1" thickBot="1" x14ac:dyDescent="0.25">
      <c r="A166" s="912" t="s">
        <v>1776</v>
      </c>
      <c r="B166" s="913">
        <v>3780</v>
      </c>
      <c r="C166" s="425">
        <v>0</v>
      </c>
      <c r="D166" s="438"/>
      <c r="E166" s="425"/>
      <c r="F166" s="425"/>
      <c r="G166" s="425"/>
      <c r="H166" s="425"/>
      <c r="I166" s="429"/>
      <c r="J166" s="429"/>
      <c r="K166" s="425"/>
    </row>
    <row r="167" spans="1:11" ht="12.75" customHeight="1" thickTop="1" thickBot="1" x14ac:dyDescent="0.25">
      <c r="A167" s="912" t="s">
        <v>1004</v>
      </c>
      <c r="B167" s="913">
        <v>3815</v>
      </c>
      <c r="C167" s="420">
        <v>0</v>
      </c>
      <c r="D167" s="429"/>
      <c r="E167" s="488"/>
      <c r="F167" s="420"/>
      <c r="G167" s="429"/>
      <c r="H167" s="429"/>
      <c r="I167" s="429"/>
      <c r="J167" s="429"/>
      <c r="K167" s="429"/>
    </row>
    <row r="168" spans="1:11" ht="12.75" customHeight="1" thickTop="1" thickBot="1" x14ac:dyDescent="0.25">
      <c r="A168" s="912" t="s">
        <v>458</v>
      </c>
      <c r="B168" s="913">
        <v>3825</v>
      </c>
      <c r="C168" s="420">
        <v>0</v>
      </c>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0</v>
      </c>
      <c r="D171" s="916">
        <v>28985</v>
      </c>
      <c r="E171" s="916">
        <v>0</v>
      </c>
      <c r="F171" s="916">
        <v>0</v>
      </c>
      <c r="G171" s="917">
        <v>0</v>
      </c>
      <c r="H171" s="801">
        <v>0</v>
      </c>
      <c r="I171" s="917">
        <v>0</v>
      </c>
      <c r="J171" s="917">
        <v>0</v>
      </c>
      <c r="K171" s="801">
        <v>0</v>
      </c>
    </row>
    <row r="172" spans="1:11" ht="12.75" customHeight="1" thickTop="1" thickBot="1" x14ac:dyDescent="0.25">
      <c r="A172" s="2262" t="s">
        <v>459</v>
      </c>
      <c r="B172" s="2263"/>
      <c r="C172" s="914">
        <f t="shared" ref="C172:K172" si="6">SUM(C131,C140,C144,C145:C149,C154,C155:C170,C171)</f>
        <v>274030</v>
      </c>
      <c r="D172" s="914">
        <f t="shared" si="6"/>
        <v>31422</v>
      </c>
      <c r="E172" s="914">
        <f t="shared" si="6"/>
        <v>0</v>
      </c>
      <c r="F172" s="914">
        <f t="shared" si="6"/>
        <v>78776</v>
      </c>
      <c r="G172" s="914">
        <f t="shared" si="6"/>
        <v>3964</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932275</v>
      </c>
      <c r="D173" s="489">
        <f>SUM(D121,D172)</f>
        <v>31422</v>
      </c>
      <c r="E173" s="489">
        <f>SUM(E121,E172)</f>
        <v>0</v>
      </c>
      <c r="F173" s="489">
        <f t="shared" ref="F173:K173" si="7">SUM(F121,F172)</f>
        <v>78776</v>
      </c>
      <c r="G173" s="489">
        <f t="shared" si="7"/>
        <v>61126</v>
      </c>
      <c r="H173" s="489">
        <f t="shared" si="7"/>
        <v>0</v>
      </c>
      <c r="I173" s="489">
        <f t="shared" si="7"/>
        <v>0</v>
      </c>
      <c r="J173" s="489">
        <f t="shared" si="7"/>
        <v>5000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c r="H193" s="429"/>
      <c r="I193" s="429"/>
      <c r="J193" s="429"/>
      <c r="K193" s="429"/>
    </row>
    <row r="194" spans="1:11" ht="12.75" customHeight="1" x14ac:dyDescent="0.2">
      <c r="A194" s="903" t="s">
        <v>1225</v>
      </c>
      <c r="B194" s="39">
        <v>4210</v>
      </c>
      <c r="C194" s="408">
        <v>71880</v>
      </c>
      <c r="D194" s="429"/>
      <c r="E194" s="488"/>
      <c r="F194" s="429"/>
      <c r="G194" s="508"/>
      <c r="H194" s="429"/>
      <c r="I194" s="429"/>
      <c r="J194" s="429"/>
      <c r="K194" s="429"/>
    </row>
    <row r="195" spans="1:11" ht="12.75" customHeight="1" x14ac:dyDescent="0.2">
      <c r="A195" s="903" t="s">
        <v>1214</v>
      </c>
      <c r="B195" s="39">
        <v>4215</v>
      </c>
      <c r="C195" s="479">
        <v>0</v>
      </c>
      <c r="D195" s="429"/>
      <c r="E195" s="488"/>
      <c r="F195" s="429"/>
      <c r="G195" s="508"/>
      <c r="H195" s="429"/>
      <c r="I195" s="429"/>
      <c r="J195" s="429"/>
      <c r="K195" s="429"/>
    </row>
    <row r="196" spans="1:11" ht="12.75" customHeight="1" x14ac:dyDescent="0.2">
      <c r="A196" s="903" t="s">
        <v>1226</v>
      </c>
      <c r="B196" s="39">
        <v>4220</v>
      </c>
      <c r="C196" s="479">
        <v>0</v>
      </c>
      <c r="D196" s="429"/>
      <c r="E196" s="488"/>
      <c r="F196" s="429"/>
      <c r="G196" s="508"/>
      <c r="H196" s="429"/>
      <c r="I196" s="429"/>
      <c r="J196" s="429"/>
      <c r="K196" s="429"/>
    </row>
    <row r="197" spans="1:11" ht="12.75" customHeight="1" x14ac:dyDescent="0.2">
      <c r="A197" s="903" t="s">
        <v>1782</v>
      </c>
      <c r="B197" s="39">
        <v>4225</v>
      </c>
      <c r="C197" s="479">
        <v>0</v>
      </c>
      <c r="D197" s="429"/>
      <c r="E197" s="488"/>
      <c r="F197" s="429"/>
      <c r="G197" s="508"/>
      <c r="H197" s="429"/>
      <c r="I197" s="429"/>
      <c r="J197" s="429"/>
      <c r="K197" s="429"/>
    </row>
    <row r="198" spans="1:11" ht="12.75" customHeight="1" x14ac:dyDescent="0.2">
      <c r="A198" s="903" t="s">
        <v>1783</v>
      </c>
      <c r="B198" s="39">
        <v>4226</v>
      </c>
      <c r="C198" s="479">
        <v>0</v>
      </c>
      <c r="D198" s="429"/>
      <c r="E198" s="488"/>
      <c r="F198" s="429"/>
      <c r="G198" s="508"/>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c r="H200" s="429"/>
      <c r="I200" s="429"/>
      <c r="J200" s="429"/>
      <c r="K200" s="429"/>
    </row>
    <row r="201" spans="1:11" ht="12.75" customHeight="1" thickBot="1" x14ac:dyDescent="0.25">
      <c r="A201" s="460" t="s">
        <v>628</v>
      </c>
      <c r="B201" s="453"/>
      <c r="C201" s="481">
        <f>SUM(C193:C200)</f>
        <v>71880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62598</v>
      </c>
      <c r="D203" s="408">
        <v>0</v>
      </c>
      <c r="E203" s="429"/>
      <c r="F203" s="408">
        <v>0</v>
      </c>
      <c r="G203" s="408">
        <v>818</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62598</v>
      </c>
      <c r="D211" s="480">
        <f>SUM(D203:D210)</f>
        <v>0</v>
      </c>
      <c r="E211" s="429"/>
      <c r="F211" s="480">
        <f>SUM(F203:F210)</f>
        <v>0</v>
      </c>
      <c r="G211" s="480">
        <f>SUM(G203:G210)</f>
        <v>818</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131538</v>
      </c>
      <c r="D220" s="408">
        <v>0</v>
      </c>
      <c r="E220" s="429"/>
      <c r="F220" s="408">
        <v>0</v>
      </c>
      <c r="G220" s="408">
        <v>19626</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131538</v>
      </c>
      <c r="D224" s="480">
        <f>SUM(D218:D223)</f>
        <v>0</v>
      </c>
      <c r="E224" s="429"/>
      <c r="F224" s="480">
        <f>SUM(F218:F223)</f>
        <v>0</v>
      </c>
      <c r="G224" s="480">
        <f>SUM(G218:G223)</f>
        <v>19626</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v>0</v>
      </c>
      <c r="D260" s="478"/>
      <c r="E260" s="429"/>
      <c r="F260" s="429"/>
      <c r="G260" s="429"/>
      <c r="H260" s="429"/>
      <c r="I260" s="429"/>
      <c r="J260" s="429"/>
      <c r="K260" s="429"/>
    </row>
    <row r="261" spans="1:11" ht="12.75" customHeight="1" thickTop="1" thickBot="1" x14ac:dyDescent="0.25">
      <c r="A261" s="1727" t="s">
        <v>1798</v>
      </c>
      <c r="B261" s="1728">
        <v>4902</v>
      </c>
      <c r="C261" s="1726">
        <v>0</v>
      </c>
      <c r="D261" s="1701"/>
      <c r="E261" s="478"/>
      <c r="F261" s="1701"/>
      <c r="G261" s="1701"/>
      <c r="H261" s="478"/>
      <c r="I261" s="429"/>
      <c r="J261" s="478"/>
      <c r="K261" s="478"/>
    </row>
    <row r="262" spans="1:11" ht="12.75" customHeight="1" thickTop="1" thickBot="1" x14ac:dyDescent="0.25">
      <c r="A262" s="902" t="s">
        <v>1260</v>
      </c>
      <c r="B262" s="41">
        <v>4904</v>
      </c>
      <c r="C262" s="1665">
        <v>0</v>
      </c>
      <c r="D262" s="1726"/>
      <c r="E262" s="478"/>
      <c r="F262" s="482"/>
      <c r="G262" s="1726"/>
      <c r="H262" s="478"/>
      <c r="I262" s="429"/>
      <c r="J262" s="429"/>
      <c r="K262" s="429"/>
    </row>
    <row r="263" spans="1:11" ht="12.75" customHeight="1" thickTop="1" thickBot="1" x14ac:dyDescent="0.25">
      <c r="A263" s="903" t="s">
        <v>1787</v>
      </c>
      <c r="B263" s="39">
        <v>4905</v>
      </c>
      <c r="C263" s="419">
        <v>0</v>
      </c>
      <c r="D263" s="429"/>
      <c r="E263" s="429"/>
      <c r="F263" s="422"/>
      <c r="G263" s="419"/>
      <c r="H263" s="429"/>
      <c r="I263" s="429"/>
      <c r="J263" s="429"/>
      <c r="K263" s="429"/>
    </row>
    <row r="264" spans="1:11" ht="12.75" customHeight="1" thickTop="1" thickBot="1" x14ac:dyDescent="0.25">
      <c r="A264" s="903" t="s">
        <v>1788</v>
      </c>
      <c r="B264" s="39">
        <v>4909</v>
      </c>
      <c r="C264" s="420">
        <v>0</v>
      </c>
      <c r="D264" s="429"/>
      <c r="E264" s="429"/>
      <c r="F264" s="420"/>
      <c r="G264" s="420"/>
      <c r="H264" s="429"/>
      <c r="I264" s="429"/>
      <c r="J264" s="429"/>
      <c r="K264" s="429"/>
    </row>
    <row r="265" spans="1:11" ht="12.75" customHeight="1" thickTop="1" thickBot="1" x14ac:dyDescent="0.25">
      <c r="A265" s="903" t="s">
        <v>1036</v>
      </c>
      <c r="B265" s="39">
        <v>4910</v>
      </c>
      <c r="C265" s="420">
        <v>0</v>
      </c>
      <c r="D265" s="429"/>
      <c r="E265" s="429"/>
      <c r="F265" s="420"/>
      <c r="G265" s="420"/>
      <c r="H265" s="429"/>
      <c r="I265" s="429"/>
      <c r="J265" s="429"/>
      <c r="K265" s="429"/>
    </row>
    <row r="266" spans="1:11" ht="12.75" customHeight="1" thickTop="1" thickBot="1" x14ac:dyDescent="0.25">
      <c r="A266" s="903" t="s">
        <v>214</v>
      </c>
      <c r="B266" s="39">
        <v>4920</v>
      </c>
      <c r="C266" s="420">
        <v>0</v>
      </c>
      <c r="D266" s="422"/>
      <c r="E266" s="429"/>
      <c r="F266" s="419"/>
      <c r="G266" s="419"/>
      <c r="H266" s="429"/>
      <c r="I266" s="429"/>
      <c r="J266" s="429"/>
      <c r="K266" s="429"/>
    </row>
    <row r="267" spans="1:11" ht="12.75" customHeight="1" thickTop="1" thickBot="1" x14ac:dyDescent="0.25">
      <c r="A267" s="903" t="s">
        <v>489</v>
      </c>
      <c r="B267" s="39">
        <v>4930</v>
      </c>
      <c r="C267" s="420">
        <v>0</v>
      </c>
      <c r="D267" s="420"/>
      <c r="E267" s="429"/>
      <c r="F267" s="420"/>
      <c r="G267" s="420"/>
      <c r="H267" s="429"/>
      <c r="I267" s="429"/>
      <c r="J267" s="429"/>
      <c r="K267" s="429"/>
    </row>
    <row r="268" spans="1:11" ht="12.75" customHeight="1" thickTop="1" thickBot="1" x14ac:dyDescent="0.25">
      <c r="A268" s="903" t="s">
        <v>857</v>
      </c>
      <c r="B268" s="39">
        <v>4932</v>
      </c>
      <c r="C268" s="420">
        <v>17700</v>
      </c>
      <c r="D268" s="420"/>
      <c r="E268" s="429"/>
      <c r="F268" s="420"/>
      <c r="G268" s="420"/>
      <c r="H268" s="429"/>
      <c r="I268" s="429"/>
      <c r="J268" s="429"/>
      <c r="K268" s="429"/>
    </row>
    <row r="269" spans="1:11" ht="12.75" customHeight="1" thickTop="1" thickBot="1" x14ac:dyDescent="0.25">
      <c r="A269" s="903" t="s">
        <v>1037</v>
      </c>
      <c r="B269" s="39">
        <v>4960</v>
      </c>
      <c r="C269" s="493">
        <v>0</v>
      </c>
      <c r="D269" s="420"/>
      <c r="E269" s="429"/>
      <c r="F269" s="420"/>
      <c r="G269" s="420"/>
      <c r="H269" s="429"/>
      <c r="I269" s="429"/>
      <c r="J269" s="429"/>
      <c r="K269" s="429"/>
    </row>
    <row r="270" spans="1:11" ht="12.75" customHeight="1" thickTop="1" thickBot="1" x14ac:dyDescent="0.25">
      <c r="A270" s="903" t="s">
        <v>648</v>
      </c>
      <c r="B270" s="39">
        <v>4991</v>
      </c>
      <c r="C270" s="493">
        <v>17812</v>
      </c>
      <c r="D270" s="420"/>
      <c r="E270" s="429"/>
      <c r="F270" s="420"/>
      <c r="G270" s="420"/>
      <c r="H270" s="429"/>
      <c r="I270" s="429"/>
      <c r="J270" s="429"/>
      <c r="K270" s="429"/>
    </row>
    <row r="271" spans="1:11" ht="12.75" customHeight="1" thickTop="1" thickBot="1" x14ac:dyDescent="0.25">
      <c r="A271" s="903" t="s">
        <v>436</v>
      </c>
      <c r="B271" s="39">
        <v>4992</v>
      </c>
      <c r="C271" s="493">
        <v>33827</v>
      </c>
      <c r="D271" s="420"/>
      <c r="E271" s="429"/>
      <c r="F271" s="420"/>
      <c r="G271" s="420"/>
      <c r="H271" s="429"/>
      <c r="I271" s="429"/>
      <c r="J271" s="429"/>
      <c r="K271" s="429"/>
    </row>
    <row r="272" spans="1:11" s="28" customFormat="1" ht="12.75" customHeight="1" thickTop="1" thickBot="1" x14ac:dyDescent="0.25">
      <c r="A272" s="906" t="s">
        <v>78</v>
      </c>
      <c r="B272" s="157">
        <v>4999</v>
      </c>
      <c r="C272" s="493">
        <v>0</v>
      </c>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335355</v>
      </c>
      <c r="D273" s="489">
        <f t="shared" si="10"/>
        <v>0</v>
      </c>
      <c r="E273" s="489">
        <f t="shared" si="10"/>
        <v>0</v>
      </c>
      <c r="F273" s="489">
        <f t="shared" si="10"/>
        <v>0</v>
      </c>
      <c r="G273" s="489">
        <f t="shared" si="10"/>
        <v>20444</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335355</v>
      </c>
      <c r="D274" s="489">
        <f>SUM(D178,D184,D273)</f>
        <v>0</v>
      </c>
      <c r="E274" s="489">
        <f>SUM(E178,E273)</f>
        <v>0</v>
      </c>
      <c r="F274" s="489">
        <f t="shared" ref="F274:K274" si="11">SUM(F178,F184,F273)</f>
        <v>0</v>
      </c>
      <c r="G274" s="489">
        <f t="shared" si="11"/>
        <v>20444</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5633128</v>
      </c>
      <c r="D275" s="489">
        <f t="shared" si="12"/>
        <v>795241</v>
      </c>
      <c r="E275" s="489">
        <f t="shared" si="12"/>
        <v>468032</v>
      </c>
      <c r="F275" s="489">
        <f t="shared" si="12"/>
        <v>154598</v>
      </c>
      <c r="G275" s="489">
        <f t="shared" si="12"/>
        <v>245697</v>
      </c>
      <c r="H275" s="489">
        <f t="shared" si="12"/>
        <v>0</v>
      </c>
      <c r="I275" s="489">
        <f t="shared" si="12"/>
        <v>13752</v>
      </c>
      <c r="J275" s="489">
        <f t="shared" si="12"/>
        <v>38457</v>
      </c>
      <c r="K275" s="439">
        <f t="shared" si="12"/>
        <v>2241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40" activePane="bottomLeft" state="frozen"/>
      <selection activeCell="C74" sqref="C74"/>
      <selection pane="bottomLeft" activeCell="D255" sqref="D25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1636977</v>
      </c>
      <c r="D5" s="408">
        <v>189476</v>
      </c>
      <c r="E5" s="408">
        <v>54</v>
      </c>
      <c r="F5" s="408">
        <v>251750</v>
      </c>
      <c r="G5" s="408">
        <v>1805</v>
      </c>
      <c r="H5" s="408">
        <v>2865</v>
      </c>
      <c r="I5" s="432">
        <v>60030</v>
      </c>
      <c r="J5" s="432">
        <v>0</v>
      </c>
      <c r="K5" s="410">
        <f>SUM(C5:J5)</f>
        <v>2142957</v>
      </c>
      <c r="L5" s="408">
        <v>2207722</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0</v>
      </c>
      <c r="D7" s="432">
        <v>0</v>
      </c>
      <c r="E7" s="432">
        <v>0</v>
      </c>
      <c r="F7" s="432">
        <v>0</v>
      </c>
      <c r="G7" s="432">
        <v>0</v>
      </c>
      <c r="H7" s="432">
        <v>0</v>
      </c>
      <c r="I7" s="432">
        <v>0</v>
      </c>
      <c r="J7" s="432">
        <v>0</v>
      </c>
      <c r="K7" s="410">
        <f t="shared" ref="K7:K32" si="0">SUM(C7:J7)</f>
        <v>0</v>
      </c>
      <c r="L7" s="408"/>
    </row>
    <row r="8" spans="1:14" x14ac:dyDescent="0.2">
      <c r="A8" s="1754" t="s">
        <v>171</v>
      </c>
      <c r="B8" s="266">
        <v>1200</v>
      </c>
      <c r="C8" s="408">
        <v>390498</v>
      </c>
      <c r="D8" s="408">
        <v>42622</v>
      </c>
      <c r="E8" s="408">
        <v>11827</v>
      </c>
      <c r="F8" s="408">
        <v>853</v>
      </c>
      <c r="G8" s="408">
        <v>0</v>
      </c>
      <c r="H8" s="408">
        <v>0</v>
      </c>
      <c r="I8" s="432">
        <v>1655</v>
      </c>
      <c r="J8" s="432">
        <v>0</v>
      </c>
      <c r="K8" s="410">
        <f t="shared" si="0"/>
        <v>447455</v>
      </c>
      <c r="L8" s="408">
        <v>416705</v>
      </c>
    </row>
    <row r="9" spans="1:14" x14ac:dyDescent="0.2">
      <c r="A9" s="1754" t="s">
        <v>818</v>
      </c>
      <c r="B9" s="266" t="s">
        <v>1122</v>
      </c>
      <c r="C9" s="432">
        <v>0</v>
      </c>
      <c r="D9" s="432">
        <v>0</v>
      </c>
      <c r="E9" s="432">
        <v>0</v>
      </c>
      <c r="F9" s="432">
        <v>0</v>
      </c>
      <c r="G9" s="432">
        <v>0</v>
      </c>
      <c r="H9" s="432">
        <v>0</v>
      </c>
      <c r="I9" s="432">
        <v>0</v>
      </c>
      <c r="J9" s="432">
        <v>0</v>
      </c>
      <c r="K9" s="410">
        <f t="shared" si="0"/>
        <v>0</v>
      </c>
      <c r="L9" s="408"/>
    </row>
    <row r="10" spans="1:14" x14ac:dyDescent="0.2">
      <c r="A10" s="1754" t="s">
        <v>819</v>
      </c>
      <c r="B10" s="266">
        <v>1250</v>
      </c>
      <c r="C10" s="408">
        <v>142801</v>
      </c>
      <c r="D10" s="408">
        <v>22581</v>
      </c>
      <c r="E10" s="408">
        <v>2128</v>
      </c>
      <c r="F10" s="408">
        <v>6501</v>
      </c>
      <c r="G10" s="408">
        <v>2106</v>
      </c>
      <c r="H10" s="408">
        <v>0</v>
      </c>
      <c r="I10" s="432">
        <v>0</v>
      </c>
      <c r="J10" s="432">
        <v>0</v>
      </c>
      <c r="K10" s="410">
        <f t="shared" si="0"/>
        <v>176117</v>
      </c>
      <c r="L10" s="408">
        <v>186035</v>
      </c>
    </row>
    <row r="11" spans="1:14" x14ac:dyDescent="0.2">
      <c r="A11" s="1754" t="s">
        <v>1321</v>
      </c>
      <c r="B11" s="266" t="s">
        <v>168</v>
      </c>
      <c r="C11" s="432">
        <v>0</v>
      </c>
      <c r="D11" s="432">
        <v>0</v>
      </c>
      <c r="E11" s="432">
        <v>0</v>
      </c>
      <c r="F11" s="432">
        <v>0</v>
      </c>
      <c r="G11" s="432">
        <v>0</v>
      </c>
      <c r="H11" s="432">
        <v>0</v>
      </c>
      <c r="I11" s="432">
        <v>0</v>
      </c>
      <c r="J11" s="432">
        <v>0</v>
      </c>
      <c r="K11" s="410">
        <f t="shared" si="0"/>
        <v>0</v>
      </c>
      <c r="L11" s="408"/>
    </row>
    <row r="12" spans="1:14" x14ac:dyDescent="0.2">
      <c r="A12" s="1754" t="s">
        <v>1116</v>
      </c>
      <c r="B12" s="266">
        <v>1300</v>
      </c>
      <c r="C12" s="408">
        <v>0</v>
      </c>
      <c r="D12" s="408">
        <v>0</v>
      </c>
      <c r="E12" s="408">
        <v>0</v>
      </c>
      <c r="F12" s="408">
        <v>0</v>
      </c>
      <c r="G12" s="408">
        <v>0</v>
      </c>
      <c r="H12" s="408">
        <v>0</v>
      </c>
      <c r="I12" s="432">
        <v>0</v>
      </c>
      <c r="J12" s="432">
        <v>0</v>
      </c>
      <c r="K12" s="410">
        <f t="shared" si="0"/>
        <v>0</v>
      </c>
      <c r="L12" s="408"/>
    </row>
    <row r="13" spans="1:14" x14ac:dyDescent="0.2">
      <c r="A13" s="1754" t="s">
        <v>820</v>
      </c>
      <c r="B13" s="266">
        <v>1400</v>
      </c>
      <c r="C13" s="408">
        <v>0</v>
      </c>
      <c r="D13" s="408">
        <v>0</v>
      </c>
      <c r="E13" s="408">
        <v>0</v>
      </c>
      <c r="F13" s="408">
        <v>0</v>
      </c>
      <c r="G13" s="408">
        <v>0</v>
      </c>
      <c r="H13" s="408">
        <v>0</v>
      </c>
      <c r="I13" s="432">
        <v>0</v>
      </c>
      <c r="J13" s="432">
        <v>0</v>
      </c>
      <c r="K13" s="410">
        <f t="shared" si="0"/>
        <v>0</v>
      </c>
      <c r="L13" s="408"/>
    </row>
    <row r="14" spans="1:14" x14ac:dyDescent="0.2">
      <c r="A14" s="1754" t="s">
        <v>1117</v>
      </c>
      <c r="B14" s="266">
        <v>1500</v>
      </c>
      <c r="C14" s="408">
        <v>67340</v>
      </c>
      <c r="D14" s="408">
        <v>799</v>
      </c>
      <c r="E14" s="408">
        <v>10280</v>
      </c>
      <c r="F14" s="408">
        <v>5125</v>
      </c>
      <c r="G14" s="408">
        <v>0</v>
      </c>
      <c r="H14" s="408">
        <v>3004</v>
      </c>
      <c r="I14" s="432">
        <v>0</v>
      </c>
      <c r="J14" s="432">
        <v>0</v>
      </c>
      <c r="K14" s="410">
        <f t="shared" si="0"/>
        <v>86548</v>
      </c>
      <c r="L14" s="408">
        <v>89352</v>
      </c>
    </row>
    <row r="15" spans="1:14" x14ac:dyDescent="0.2">
      <c r="A15" s="1754" t="s">
        <v>1118</v>
      </c>
      <c r="B15" s="266">
        <v>1600</v>
      </c>
      <c r="C15" s="408">
        <v>0</v>
      </c>
      <c r="D15" s="408">
        <v>0</v>
      </c>
      <c r="E15" s="408">
        <v>0</v>
      </c>
      <c r="F15" s="408">
        <v>0</v>
      </c>
      <c r="G15" s="408">
        <v>0</v>
      </c>
      <c r="H15" s="408">
        <v>0</v>
      </c>
      <c r="I15" s="432">
        <v>0</v>
      </c>
      <c r="J15" s="432">
        <v>0</v>
      </c>
      <c r="K15" s="410">
        <f t="shared" si="0"/>
        <v>0</v>
      </c>
      <c r="L15" s="408"/>
    </row>
    <row r="16" spans="1:14" x14ac:dyDescent="0.2">
      <c r="A16" s="1754" t="s">
        <v>1143</v>
      </c>
      <c r="B16" s="266" t="s">
        <v>492</v>
      </c>
      <c r="C16" s="408">
        <v>48162</v>
      </c>
      <c r="D16" s="408">
        <v>6833</v>
      </c>
      <c r="E16" s="408">
        <v>0</v>
      </c>
      <c r="F16" s="408">
        <v>895</v>
      </c>
      <c r="G16" s="408">
        <v>0</v>
      </c>
      <c r="H16" s="408">
        <v>0</v>
      </c>
      <c r="I16" s="432">
        <v>0</v>
      </c>
      <c r="J16" s="432">
        <v>0</v>
      </c>
      <c r="K16" s="410">
        <f t="shared" si="0"/>
        <v>55890</v>
      </c>
      <c r="L16" s="408">
        <v>56323</v>
      </c>
    </row>
    <row r="17" spans="1:12" x14ac:dyDescent="0.2">
      <c r="A17" s="1754" t="s">
        <v>821</v>
      </c>
      <c r="B17" s="266" t="s">
        <v>169</v>
      </c>
      <c r="C17" s="432">
        <v>0</v>
      </c>
      <c r="D17" s="432">
        <v>0</v>
      </c>
      <c r="E17" s="432">
        <v>0</v>
      </c>
      <c r="F17" s="432">
        <v>0</v>
      </c>
      <c r="G17" s="432">
        <v>0</v>
      </c>
      <c r="H17" s="432">
        <v>0</v>
      </c>
      <c r="I17" s="432">
        <v>0</v>
      </c>
      <c r="J17" s="432">
        <v>0</v>
      </c>
      <c r="K17" s="410">
        <f t="shared" si="0"/>
        <v>0</v>
      </c>
      <c r="L17" s="408"/>
    </row>
    <row r="18" spans="1:12" x14ac:dyDescent="0.2">
      <c r="A18" s="1754" t="s">
        <v>1262</v>
      </c>
      <c r="B18" s="266">
        <v>1800</v>
      </c>
      <c r="C18" s="408">
        <v>4863</v>
      </c>
      <c r="D18" s="408">
        <v>69</v>
      </c>
      <c r="E18" s="408">
        <v>0</v>
      </c>
      <c r="F18" s="408">
        <v>46</v>
      </c>
      <c r="G18" s="408">
        <v>0</v>
      </c>
      <c r="H18" s="408">
        <v>0</v>
      </c>
      <c r="I18" s="432">
        <v>0</v>
      </c>
      <c r="J18" s="432">
        <v>0</v>
      </c>
      <c r="K18" s="410">
        <f t="shared" si="0"/>
        <v>4978</v>
      </c>
      <c r="L18" s="408">
        <v>4982</v>
      </c>
    </row>
    <row r="19" spans="1:12" x14ac:dyDescent="0.2">
      <c r="A19" s="1754" t="s">
        <v>140</v>
      </c>
      <c r="B19" s="266">
        <v>1900</v>
      </c>
      <c r="C19" s="408">
        <v>0</v>
      </c>
      <c r="D19" s="408">
        <v>0</v>
      </c>
      <c r="E19" s="408">
        <v>0</v>
      </c>
      <c r="F19" s="408">
        <v>0</v>
      </c>
      <c r="G19" s="408">
        <v>0</v>
      </c>
      <c r="H19" s="408">
        <v>0</v>
      </c>
      <c r="I19" s="432">
        <v>0</v>
      </c>
      <c r="J19" s="432">
        <v>0</v>
      </c>
      <c r="K19" s="410">
        <f t="shared" si="0"/>
        <v>0</v>
      </c>
      <c r="L19" s="408"/>
    </row>
    <row r="20" spans="1:12" x14ac:dyDescent="0.2">
      <c r="A20" s="1755" t="s">
        <v>835</v>
      </c>
      <c r="B20" s="291" t="s">
        <v>822</v>
      </c>
      <c r="C20" s="503"/>
      <c r="D20" s="503"/>
      <c r="E20" s="503"/>
      <c r="F20" s="503"/>
      <c r="G20" s="503"/>
      <c r="H20" s="683">
        <v>0</v>
      </c>
      <c r="I20" s="409"/>
      <c r="J20" s="477"/>
      <c r="K20" s="410">
        <f t="shared" si="0"/>
        <v>0</v>
      </c>
      <c r="L20" s="435"/>
    </row>
    <row r="21" spans="1:12" x14ac:dyDescent="0.2">
      <c r="A21" s="1755" t="s">
        <v>836</v>
      </c>
      <c r="B21" s="291" t="s">
        <v>823</v>
      </c>
      <c r="C21" s="503"/>
      <c r="D21" s="503"/>
      <c r="E21" s="503"/>
      <c r="F21" s="503"/>
      <c r="G21" s="503"/>
      <c r="H21" s="683">
        <v>0</v>
      </c>
      <c r="I21" s="409"/>
      <c r="J21" s="503"/>
      <c r="K21" s="410">
        <f t="shared" si="0"/>
        <v>0</v>
      </c>
      <c r="L21" s="435"/>
    </row>
    <row r="22" spans="1:12" x14ac:dyDescent="0.2">
      <c r="A22" s="1755" t="s">
        <v>837</v>
      </c>
      <c r="B22" s="291" t="s">
        <v>824</v>
      </c>
      <c r="C22" s="503"/>
      <c r="D22" s="503"/>
      <c r="E22" s="503"/>
      <c r="F22" s="503"/>
      <c r="G22" s="503"/>
      <c r="H22" s="683">
        <v>161293</v>
      </c>
      <c r="I22" s="409"/>
      <c r="J22" s="503"/>
      <c r="K22" s="410">
        <f t="shared" si="0"/>
        <v>161293</v>
      </c>
      <c r="L22" s="435">
        <v>165000</v>
      </c>
    </row>
    <row r="23" spans="1:12" x14ac:dyDescent="0.2">
      <c r="A23" s="1755" t="s">
        <v>838</v>
      </c>
      <c r="B23" s="291" t="s">
        <v>825</v>
      </c>
      <c r="C23" s="503"/>
      <c r="D23" s="503"/>
      <c r="E23" s="503"/>
      <c r="F23" s="503"/>
      <c r="G23" s="503"/>
      <c r="H23" s="683">
        <v>0</v>
      </c>
      <c r="I23" s="409"/>
      <c r="J23" s="503"/>
      <c r="K23" s="410">
        <f t="shared" si="0"/>
        <v>0</v>
      </c>
      <c r="L23" s="435"/>
    </row>
    <row r="24" spans="1:12" ht="12.75" customHeight="1" x14ac:dyDescent="0.2">
      <c r="A24" s="1755" t="s">
        <v>839</v>
      </c>
      <c r="B24" s="291" t="s">
        <v>826</v>
      </c>
      <c r="C24" s="503"/>
      <c r="D24" s="503"/>
      <c r="E24" s="503"/>
      <c r="F24" s="503"/>
      <c r="G24" s="503"/>
      <c r="H24" s="683">
        <v>0</v>
      </c>
      <c r="I24" s="409"/>
      <c r="J24" s="503"/>
      <c r="K24" s="410">
        <f t="shared" si="0"/>
        <v>0</v>
      </c>
      <c r="L24" s="435"/>
    </row>
    <row r="25" spans="1:12" ht="12.75" customHeight="1" x14ac:dyDescent="0.2">
      <c r="A25" s="1755" t="s">
        <v>920</v>
      </c>
      <c r="B25" s="291" t="s">
        <v>827</v>
      </c>
      <c r="C25" s="503"/>
      <c r="D25" s="503"/>
      <c r="E25" s="503"/>
      <c r="F25" s="503"/>
      <c r="G25" s="503"/>
      <c r="H25" s="683">
        <v>0</v>
      </c>
      <c r="I25" s="409"/>
      <c r="J25" s="503"/>
      <c r="K25" s="410">
        <f t="shared" si="0"/>
        <v>0</v>
      </c>
      <c r="L25" s="435"/>
    </row>
    <row r="26" spans="1:12" x14ac:dyDescent="0.2">
      <c r="A26" s="1755" t="s">
        <v>707</v>
      </c>
      <c r="B26" s="291" t="s">
        <v>828</v>
      </c>
      <c r="C26" s="503"/>
      <c r="D26" s="503"/>
      <c r="E26" s="503"/>
      <c r="F26" s="503"/>
      <c r="G26" s="503"/>
      <c r="H26" s="683">
        <v>0</v>
      </c>
      <c r="I26" s="409"/>
      <c r="J26" s="503"/>
      <c r="K26" s="410">
        <f t="shared" si="0"/>
        <v>0</v>
      </c>
      <c r="L26" s="435"/>
    </row>
    <row r="27" spans="1:12" x14ac:dyDescent="0.2">
      <c r="A27" s="1755" t="s">
        <v>708</v>
      </c>
      <c r="B27" s="291" t="s">
        <v>829</v>
      </c>
      <c r="C27" s="503"/>
      <c r="D27" s="503"/>
      <c r="E27" s="503"/>
      <c r="F27" s="503"/>
      <c r="G27" s="503"/>
      <c r="H27" s="683">
        <v>0</v>
      </c>
      <c r="I27" s="409"/>
      <c r="J27" s="503"/>
      <c r="K27" s="410">
        <f t="shared" si="0"/>
        <v>0</v>
      </c>
      <c r="L27" s="435"/>
    </row>
    <row r="28" spans="1:12" x14ac:dyDescent="0.2">
      <c r="A28" s="1755" t="s">
        <v>156</v>
      </c>
      <c r="B28" s="291" t="s">
        <v>830</v>
      </c>
      <c r="C28" s="503"/>
      <c r="D28" s="503"/>
      <c r="E28" s="503"/>
      <c r="F28" s="503"/>
      <c r="G28" s="503"/>
      <c r="H28" s="683">
        <v>0</v>
      </c>
      <c r="I28" s="409"/>
      <c r="J28" s="503"/>
      <c r="K28" s="410">
        <f t="shared" si="0"/>
        <v>0</v>
      </c>
      <c r="L28" s="435"/>
    </row>
    <row r="29" spans="1:12" x14ac:dyDescent="0.2">
      <c r="A29" s="1755" t="s">
        <v>157</v>
      </c>
      <c r="B29" s="291" t="s">
        <v>831</v>
      </c>
      <c r="C29" s="503"/>
      <c r="D29" s="503"/>
      <c r="E29" s="503"/>
      <c r="F29" s="503"/>
      <c r="G29" s="503"/>
      <c r="H29" s="683">
        <v>0</v>
      </c>
      <c r="I29" s="409"/>
      <c r="J29" s="503"/>
      <c r="K29" s="410">
        <f t="shared" si="0"/>
        <v>0</v>
      </c>
      <c r="L29" s="435"/>
    </row>
    <row r="30" spans="1:12" x14ac:dyDescent="0.2">
      <c r="A30" s="1755" t="s">
        <v>158</v>
      </c>
      <c r="B30" s="291" t="s">
        <v>832</v>
      </c>
      <c r="C30" s="503"/>
      <c r="D30" s="503"/>
      <c r="E30" s="503"/>
      <c r="F30" s="503"/>
      <c r="G30" s="503"/>
      <c r="H30" s="683">
        <v>0</v>
      </c>
      <c r="I30" s="409"/>
      <c r="J30" s="503"/>
      <c r="K30" s="410">
        <f t="shared" si="0"/>
        <v>0</v>
      </c>
      <c r="L30" s="435"/>
    </row>
    <row r="31" spans="1:12" x14ac:dyDescent="0.2">
      <c r="A31" s="1755" t="s">
        <v>159</v>
      </c>
      <c r="B31" s="291" t="s">
        <v>833</v>
      </c>
      <c r="C31" s="503"/>
      <c r="D31" s="503"/>
      <c r="E31" s="503"/>
      <c r="F31" s="503"/>
      <c r="G31" s="503"/>
      <c r="H31" s="683">
        <v>0</v>
      </c>
      <c r="I31" s="409"/>
      <c r="J31" s="503"/>
      <c r="K31" s="410">
        <f t="shared" si="0"/>
        <v>0</v>
      </c>
      <c r="L31" s="435"/>
    </row>
    <row r="32" spans="1:12" x14ac:dyDescent="0.2">
      <c r="A32" s="1756" t="s">
        <v>1320</v>
      </c>
      <c r="B32" s="266"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2290641</v>
      </c>
      <c r="D33" s="411">
        <f t="shared" ref="D33:L33" si="1">SUM(D5:D32)</f>
        <v>262380</v>
      </c>
      <c r="E33" s="411">
        <f t="shared" si="1"/>
        <v>24289</v>
      </c>
      <c r="F33" s="411">
        <f t="shared" si="1"/>
        <v>265170</v>
      </c>
      <c r="G33" s="411">
        <f t="shared" si="1"/>
        <v>3911</v>
      </c>
      <c r="H33" s="411">
        <f t="shared" si="1"/>
        <v>167162</v>
      </c>
      <c r="I33" s="411">
        <f t="shared" si="1"/>
        <v>61685</v>
      </c>
      <c r="J33" s="411">
        <f t="shared" si="1"/>
        <v>0</v>
      </c>
      <c r="K33" s="411">
        <f t="shared" si="1"/>
        <v>3075238</v>
      </c>
      <c r="L33" s="411">
        <f t="shared" si="1"/>
        <v>3126119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153488</v>
      </c>
      <c r="D36" s="414">
        <v>38467</v>
      </c>
      <c r="E36" s="414">
        <v>2475</v>
      </c>
      <c r="F36" s="414">
        <v>4105</v>
      </c>
      <c r="G36" s="414">
        <v>0</v>
      </c>
      <c r="H36" s="414">
        <v>0</v>
      </c>
      <c r="I36" s="432">
        <v>0</v>
      </c>
      <c r="J36" s="432">
        <v>0</v>
      </c>
      <c r="K36" s="410">
        <f t="shared" ref="K36:K41" si="2">SUM(C36:J36)</f>
        <v>198535</v>
      </c>
      <c r="L36" s="408">
        <v>206983</v>
      </c>
    </row>
    <row r="37" spans="1:14" x14ac:dyDescent="0.2">
      <c r="A37" s="1754" t="s">
        <v>1265</v>
      </c>
      <c r="B37" s="266">
        <v>2120</v>
      </c>
      <c r="C37" s="408">
        <v>2200</v>
      </c>
      <c r="D37" s="408">
        <v>31</v>
      </c>
      <c r="E37" s="408">
        <v>0</v>
      </c>
      <c r="F37" s="408">
        <v>0</v>
      </c>
      <c r="G37" s="408">
        <v>0</v>
      </c>
      <c r="H37" s="408">
        <v>0</v>
      </c>
      <c r="I37" s="432">
        <v>0</v>
      </c>
      <c r="J37" s="432">
        <v>0</v>
      </c>
      <c r="K37" s="410">
        <f t="shared" si="2"/>
        <v>2231</v>
      </c>
      <c r="L37" s="408">
        <v>2840</v>
      </c>
    </row>
    <row r="38" spans="1:14" x14ac:dyDescent="0.2">
      <c r="A38" s="1754" t="s">
        <v>220</v>
      </c>
      <c r="B38" s="266">
        <v>2130</v>
      </c>
      <c r="C38" s="408">
        <v>72647</v>
      </c>
      <c r="D38" s="408">
        <v>3955</v>
      </c>
      <c r="E38" s="408">
        <v>590</v>
      </c>
      <c r="F38" s="408">
        <v>1130</v>
      </c>
      <c r="G38" s="408">
        <v>0</v>
      </c>
      <c r="H38" s="408">
        <v>0</v>
      </c>
      <c r="I38" s="432">
        <v>0</v>
      </c>
      <c r="J38" s="432">
        <v>0</v>
      </c>
      <c r="K38" s="410">
        <f t="shared" si="2"/>
        <v>78322</v>
      </c>
      <c r="L38" s="408">
        <v>85956</v>
      </c>
    </row>
    <row r="39" spans="1:14" x14ac:dyDescent="0.2">
      <c r="A39" s="1754" t="s">
        <v>221</v>
      </c>
      <c r="B39" s="266">
        <v>2140</v>
      </c>
      <c r="C39" s="408">
        <v>41121</v>
      </c>
      <c r="D39" s="408">
        <v>9603</v>
      </c>
      <c r="E39" s="408">
        <v>0</v>
      </c>
      <c r="F39" s="408">
        <v>0</v>
      </c>
      <c r="G39" s="408">
        <v>0</v>
      </c>
      <c r="H39" s="408">
        <v>0</v>
      </c>
      <c r="I39" s="432">
        <v>0</v>
      </c>
      <c r="J39" s="432">
        <v>0</v>
      </c>
      <c r="K39" s="410">
        <f t="shared" si="2"/>
        <v>50724</v>
      </c>
      <c r="L39" s="408">
        <v>51052</v>
      </c>
    </row>
    <row r="40" spans="1:14" x14ac:dyDescent="0.2">
      <c r="A40" s="1754" t="s">
        <v>222</v>
      </c>
      <c r="B40" s="266">
        <v>2150</v>
      </c>
      <c r="C40" s="408">
        <v>143313</v>
      </c>
      <c r="D40" s="408">
        <v>31699</v>
      </c>
      <c r="E40" s="408">
        <v>0</v>
      </c>
      <c r="F40" s="408">
        <v>288</v>
      </c>
      <c r="G40" s="408">
        <v>0</v>
      </c>
      <c r="H40" s="408">
        <v>0</v>
      </c>
      <c r="I40" s="432">
        <v>0</v>
      </c>
      <c r="J40" s="432">
        <v>0</v>
      </c>
      <c r="K40" s="410">
        <f t="shared" si="2"/>
        <v>175300</v>
      </c>
      <c r="L40" s="408">
        <v>185744</v>
      </c>
    </row>
    <row r="41" spans="1:14" x14ac:dyDescent="0.2">
      <c r="A41" s="1754" t="s">
        <v>1883</v>
      </c>
      <c r="B41" s="266">
        <v>2190</v>
      </c>
      <c r="C41" s="408">
        <v>31558</v>
      </c>
      <c r="D41" s="408">
        <v>427</v>
      </c>
      <c r="E41" s="408">
        <v>0</v>
      </c>
      <c r="F41" s="408">
        <v>3562</v>
      </c>
      <c r="G41" s="408">
        <v>0</v>
      </c>
      <c r="H41" s="408">
        <v>0</v>
      </c>
      <c r="I41" s="432">
        <v>0</v>
      </c>
      <c r="J41" s="432">
        <v>0</v>
      </c>
      <c r="K41" s="410">
        <f t="shared" si="2"/>
        <v>35547</v>
      </c>
      <c r="L41" s="408">
        <v>40925</v>
      </c>
    </row>
    <row r="42" spans="1:14" ht="12.75" customHeight="1" thickBot="1" x14ac:dyDescent="0.25">
      <c r="A42" s="877" t="s">
        <v>640</v>
      </c>
      <c r="B42" s="464" t="s">
        <v>812</v>
      </c>
      <c r="C42" s="411">
        <f>SUM(C36:C41)</f>
        <v>444327</v>
      </c>
      <c r="D42" s="411">
        <f t="shared" ref="D42:L42" si="3">SUM(D36:D41)</f>
        <v>84182</v>
      </c>
      <c r="E42" s="411">
        <f t="shared" si="3"/>
        <v>3065</v>
      </c>
      <c r="F42" s="411">
        <f t="shared" si="3"/>
        <v>9085</v>
      </c>
      <c r="G42" s="411">
        <f t="shared" si="3"/>
        <v>0</v>
      </c>
      <c r="H42" s="411">
        <f t="shared" si="3"/>
        <v>0</v>
      </c>
      <c r="I42" s="411">
        <f t="shared" si="3"/>
        <v>0</v>
      </c>
      <c r="J42" s="411">
        <f t="shared" si="3"/>
        <v>0</v>
      </c>
      <c r="K42" s="411">
        <f t="shared" si="3"/>
        <v>540659</v>
      </c>
      <c r="L42" s="411">
        <f t="shared" si="3"/>
        <v>573500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80044</v>
      </c>
      <c r="D44" s="414">
        <v>8971</v>
      </c>
      <c r="E44" s="414">
        <v>17580</v>
      </c>
      <c r="F44" s="414">
        <v>1153</v>
      </c>
      <c r="G44" s="414">
        <v>0</v>
      </c>
      <c r="H44" s="414">
        <v>0</v>
      </c>
      <c r="I44" s="432">
        <v>0</v>
      </c>
      <c r="J44" s="432">
        <v>0</v>
      </c>
      <c r="K44" s="416">
        <f>SUM(C44:J44)</f>
        <v>107748</v>
      </c>
      <c r="L44" s="414">
        <v>114990</v>
      </c>
    </row>
    <row r="45" spans="1:14" x14ac:dyDescent="0.2">
      <c r="A45" s="1754" t="s">
        <v>956</v>
      </c>
      <c r="B45" s="266">
        <v>2220</v>
      </c>
      <c r="C45" s="408">
        <v>120391</v>
      </c>
      <c r="D45" s="408">
        <v>20370</v>
      </c>
      <c r="E45" s="408">
        <v>0</v>
      </c>
      <c r="F45" s="408">
        <v>2573</v>
      </c>
      <c r="G45" s="408">
        <v>0</v>
      </c>
      <c r="H45" s="408">
        <v>0</v>
      </c>
      <c r="I45" s="432">
        <v>0</v>
      </c>
      <c r="J45" s="432">
        <v>0</v>
      </c>
      <c r="K45" s="416">
        <f>SUM(C45:J45)</f>
        <v>143334</v>
      </c>
      <c r="L45" s="408">
        <v>149759</v>
      </c>
    </row>
    <row r="46" spans="1:14" x14ac:dyDescent="0.2">
      <c r="A46" s="1754" t="s">
        <v>957</v>
      </c>
      <c r="B46" s="266">
        <v>2230</v>
      </c>
      <c r="C46" s="408">
        <v>0</v>
      </c>
      <c r="D46" s="408">
        <v>0</v>
      </c>
      <c r="E46" s="408">
        <v>0</v>
      </c>
      <c r="F46" s="408">
        <v>9098</v>
      </c>
      <c r="G46" s="408">
        <v>0</v>
      </c>
      <c r="H46" s="408">
        <v>0</v>
      </c>
      <c r="I46" s="432">
        <v>0</v>
      </c>
      <c r="J46" s="432">
        <v>0</v>
      </c>
      <c r="K46" s="416">
        <f>SUM(C46:J46)</f>
        <v>9098</v>
      </c>
      <c r="L46" s="408">
        <v>9098</v>
      </c>
    </row>
    <row r="47" spans="1:14" ht="12.75" customHeight="1" thickBot="1" x14ac:dyDescent="0.25">
      <c r="A47" s="877" t="s">
        <v>641</v>
      </c>
      <c r="B47" s="464" t="s">
        <v>33</v>
      </c>
      <c r="C47" s="411">
        <f>SUM(C44:C46)</f>
        <v>200435</v>
      </c>
      <c r="D47" s="411">
        <f t="shared" ref="D47:K47" si="4">SUM(D44:D46)</f>
        <v>29341</v>
      </c>
      <c r="E47" s="411">
        <f t="shared" si="4"/>
        <v>17580</v>
      </c>
      <c r="F47" s="411">
        <f t="shared" si="4"/>
        <v>12824</v>
      </c>
      <c r="G47" s="411">
        <f t="shared" si="4"/>
        <v>0</v>
      </c>
      <c r="H47" s="411">
        <f t="shared" si="4"/>
        <v>0</v>
      </c>
      <c r="I47" s="411">
        <f t="shared" si="4"/>
        <v>0</v>
      </c>
      <c r="J47" s="411">
        <f t="shared" si="4"/>
        <v>0</v>
      </c>
      <c r="K47" s="411">
        <f t="shared" si="4"/>
        <v>260180</v>
      </c>
      <c r="L47" s="411">
        <f>SUM(L44:L46)</f>
        <v>273847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6309</v>
      </c>
      <c r="D49" s="414">
        <v>0</v>
      </c>
      <c r="E49" s="414">
        <v>26413</v>
      </c>
      <c r="F49" s="414">
        <v>12896</v>
      </c>
      <c r="G49" s="414">
        <v>0</v>
      </c>
      <c r="H49" s="414">
        <v>0</v>
      </c>
      <c r="I49" s="432">
        <v>0</v>
      </c>
      <c r="J49" s="432">
        <v>3750</v>
      </c>
      <c r="K49" s="416">
        <f>SUM(C49:J49)</f>
        <v>49368</v>
      </c>
      <c r="L49" s="414">
        <v>50438</v>
      </c>
    </row>
    <row r="50" spans="1:14" x14ac:dyDescent="0.2">
      <c r="A50" s="1754" t="s">
        <v>959</v>
      </c>
      <c r="B50" s="266">
        <v>2320</v>
      </c>
      <c r="C50" s="408">
        <v>192533</v>
      </c>
      <c r="D50" s="408">
        <v>26753</v>
      </c>
      <c r="E50" s="408">
        <v>392</v>
      </c>
      <c r="F50" s="408">
        <v>0</v>
      </c>
      <c r="G50" s="408">
        <v>0</v>
      </c>
      <c r="H50" s="408">
        <v>2196</v>
      </c>
      <c r="I50" s="432">
        <v>0</v>
      </c>
      <c r="J50" s="432">
        <v>0</v>
      </c>
      <c r="K50" s="416">
        <f>SUM(C50:J50)</f>
        <v>221874</v>
      </c>
      <c r="L50" s="408">
        <v>224266</v>
      </c>
    </row>
    <row r="51" spans="1:14" x14ac:dyDescent="0.2">
      <c r="A51" s="1754" t="s">
        <v>45</v>
      </c>
      <c r="B51" s="266">
        <v>2330</v>
      </c>
      <c r="C51" s="408">
        <v>600</v>
      </c>
      <c r="D51" s="408">
        <v>0</v>
      </c>
      <c r="E51" s="408">
        <v>0</v>
      </c>
      <c r="F51" s="408">
        <v>0</v>
      </c>
      <c r="G51" s="408">
        <v>0</v>
      </c>
      <c r="H51" s="408">
        <v>0</v>
      </c>
      <c r="I51" s="432">
        <v>0</v>
      </c>
      <c r="J51" s="432">
        <v>0</v>
      </c>
      <c r="K51" s="416">
        <f>SUM(C51:J51)</f>
        <v>600</v>
      </c>
      <c r="L51" s="408">
        <v>600</v>
      </c>
    </row>
    <row r="52" spans="1:14" ht="22.5" x14ac:dyDescent="0.2">
      <c r="A52" s="1755" t="s">
        <v>336</v>
      </c>
      <c r="B52" s="819" t="s">
        <v>424</v>
      </c>
      <c r="C52" s="683" t="s">
        <v>1365</v>
      </c>
      <c r="D52" s="683" t="s">
        <v>1365</v>
      </c>
      <c r="E52" s="683">
        <v>4489</v>
      </c>
      <c r="F52" s="683" t="s">
        <v>1365</v>
      </c>
      <c r="G52" s="683" t="s">
        <v>1365</v>
      </c>
      <c r="H52" s="683" t="s">
        <v>1365</v>
      </c>
      <c r="I52" s="683" t="s">
        <v>1365</v>
      </c>
      <c r="J52" s="683" t="s">
        <v>1365</v>
      </c>
      <c r="K52" s="416">
        <f>SUM(C52:J52)</f>
        <v>4489</v>
      </c>
      <c r="L52" s="683">
        <v>5484</v>
      </c>
    </row>
    <row r="53" spans="1:14" ht="12.75" customHeight="1" thickBot="1" x14ac:dyDescent="0.25">
      <c r="A53" s="877" t="s">
        <v>813</v>
      </c>
      <c r="B53" s="464" t="s">
        <v>34</v>
      </c>
      <c r="C53" s="411">
        <f>SUM(C49:C52)</f>
        <v>199442</v>
      </c>
      <c r="D53" s="411">
        <f t="shared" ref="D53:L53" si="5">SUM(D49:D52)</f>
        <v>26753</v>
      </c>
      <c r="E53" s="411">
        <f t="shared" si="5"/>
        <v>31294</v>
      </c>
      <c r="F53" s="411">
        <f t="shared" si="5"/>
        <v>12896</v>
      </c>
      <c r="G53" s="411">
        <f t="shared" si="5"/>
        <v>0</v>
      </c>
      <c r="H53" s="411">
        <f t="shared" si="5"/>
        <v>2196</v>
      </c>
      <c r="I53" s="411">
        <f t="shared" si="5"/>
        <v>0</v>
      </c>
      <c r="J53" s="411">
        <f t="shared" si="5"/>
        <v>3750</v>
      </c>
      <c r="K53" s="411">
        <f t="shared" si="5"/>
        <v>276331</v>
      </c>
      <c r="L53" s="411">
        <f t="shared" si="5"/>
        <v>280788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275488</v>
      </c>
      <c r="D55" s="414">
        <v>60404</v>
      </c>
      <c r="E55" s="414">
        <v>6819</v>
      </c>
      <c r="F55" s="414">
        <v>8697</v>
      </c>
      <c r="G55" s="414">
        <v>0</v>
      </c>
      <c r="H55" s="414">
        <v>0</v>
      </c>
      <c r="I55" s="432">
        <v>0</v>
      </c>
      <c r="J55" s="432">
        <v>0</v>
      </c>
      <c r="K55" s="416">
        <f>SUM(C55:J55)</f>
        <v>351408</v>
      </c>
      <c r="L55" s="414">
        <v>359879</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275488</v>
      </c>
      <c r="D57" s="417">
        <f t="shared" ref="D57:K57" si="6">SUM(D55:D56)</f>
        <v>60404</v>
      </c>
      <c r="E57" s="417">
        <f t="shared" si="6"/>
        <v>6819</v>
      </c>
      <c r="F57" s="417">
        <f t="shared" si="6"/>
        <v>8697</v>
      </c>
      <c r="G57" s="417">
        <f t="shared" si="6"/>
        <v>0</v>
      </c>
      <c r="H57" s="417">
        <f t="shared" si="6"/>
        <v>0</v>
      </c>
      <c r="I57" s="417">
        <f t="shared" si="6"/>
        <v>0</v>
      </c>
      <c r="J57" s="417">
        <f t="shared" si="6"/>
        <v>0</v>
      </c>
      <c r="K57" s="417">
        <f t="shared" si="6"/>
        <v>351408</v>
      </c>
      <c r="L57" s="411">
        <f>SUM(L55:L56)</f>
        <v>359879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30506</v>
      </c>
      <c r="D59" s="414">
        <v>3867</v>
      </c>
      <c r="E59" s="414">
        <v>0</v>
      </c>
      <c r="F59" s="414">
        <v>0</v>
      </c>
      <c r="G59" s="414">
        <v>0</v>
      </c>
      <c r="H59" s="414">
        <v>0</v>
      </c>
      <c r="I59" s="432">
        <v>0</v>
      </c>
      <c r="J59" s="432">
        <v>0</v>
      </c>
      <c r="K59" s="416">
        <f t="shared" ref="K59:K64" si="7">SUM(C59:J59)</f>
        <v>34373</v>
      </c>
      <c r="L59" s="414">
        <v>34501</v>
      </c>
      <c r="M59" s="14"/>
      <c r="N59" s="14"/>
    </row>
    <row r="60" spans="1:14" s="15" customFormat="1" x14ac:dyDescent="0.2">
      <c r="A60" s="1754" t="s">
        <v>532</v>
      </c>
      <c r="B60" s="266">
        <v>2520</v>
      </c>
      <c r="C60" s="408">
        <v>56111</v>
      </c>
      <c r="D60" s="408">
        <v>14635</v>
      </c>
      <c r="E60" s="408">
        <v>24803</v>
      </c>
      <c r="F60" s="408">
        <v>4607</v>
      </c>
      <c r="G60" s="408">
        <v>0</v>
      </c>
      <c r="H60" s="408">
        <v>0</v>
      </c>
      <c r="I60" s="432">
        <v>0</v>
      </c>
      <c r="J60" s="432">
        <v>0</v>
      </c>
      <c r="K60" s="416">
        <f t="shared" si="7"/>
        <v>100156</v>
      </c>
      <c r="L60" s="408">
        <v>104467</v>
      </c>
      <c r="M60" s="14"/>
      <c r="N60" s="14"/>
    </row>
    <row r="61" spans="1:14" s="15" customFormat="1" x14ac:dyDescent="0.2">
      <c r="A61" s="1754" t="s">
        <v>219</v>
      </c>
      <c r="B61" s="266">
        <v>2540</v>
      </c>
      <c r="C61" s="408">
        <v>0</v>
      </c>
      <c r="D61" s="408">
        <v>0</v>
      </c>
      <c r="E61" s="408">
        <v>31493</v>
      </c>
      <c r="F61" s="408">
        <v>620</v>
      </c>
      <c r="G61" s="408">
        <v>0</v>
      </c>
      <c r="H61" s="408">
        <v>0</v>
      </c>
      <c r="I61" s="432">
        <v>0</v>
      </c>
      <c r="J61" s="432">
        <v>0</v>
      </c>
      <c r="K61" s="416">
        <f t="shared" si="7"/>
        <v>32113</v>
      </c>
      <c r="L61" s="408">
        <v>33772</v>
      </c>
      <c r="M61" s="14"/>
      <c r="N61" s="14"/>
    </row>
    <row r="62" spans="1:14" s="15" customFormat="1" x14ac:dyDescent="0.2">
      <c r="A62" s="1754" t="s">
        <v>1107</v>
      </c>
      <c r="B62" s="266">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4" t="s">
        <v>106</v>
      </c>
      <c r="B63" s="266">
        <v>2560</v>
      </c>
      <c r="C63" s="408">
        <v>34564</v>
      </c>
      <c r="D63" s="408">
        <v>0</v>
      </c>
      <c r="E63" s="408">
        <v>35</v>
      </c>
      <c r="F63" s="408">
        <v>91679</v>
      </c>
      <c r="G63" s="408">
        <v>0</v>
      </c>
      <c r="H63" s="408">
        <v>550</v>
      </c>
      <c r="I63" s="432">
        <v>0</v>
      </c>
      <c r="J63" s="432">
        <v>0</v>
      </c>
      <c r="K63" s="416">
        <f t="shared" si="7"/>
        <v>126828</v>
      </c>
      <c r="L63" s="408">
        <v>118600</v>
      </c>
    </row>
    <row r="64" spans="1:14" s="14" customFormat="1" x14ac:dyDescent="0.2">
      <c r="A64" s="1761" t="s">
        <v>107</v>
      </c>
      <c r="B64" s="267">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121181</v>
      </c>
      <c r="D65" s="411">
        <f t="shared" ref="D65:L65" si="8">SUM(D59:D64)</f>
        <v>18502</v>
      </c>
      <c r="E65" s="411">
        <f t="shared" si="8"/>
        <v>56331</v>
      </c>
      <c r="F65" s="411">
        <f t="shared" si="8"/>
        <v>96906</v>
      </c>
      <c r="G65" s="411">
        <f t="shared" si="8"/>
        <v>0</v>
      </c>
      <c r="H65" s="411">
        <f t="shared" si="8"/>
        <v>550</v>
      </c>
      <c r="I65" s="411">
        <f t="shared" si="8"/>
        <v>0</v>
      </c>
      <c r="J65" s="411">
        <f t="shared" si="8"/>
        <v>0</v>
      </c>
      <c r="K65" s="411">
        <f t="shared" si="8"/>
        <v>293470</v>
      </c>
      <c r="L65" s="411">
        <f t="shared" si="8"/>
        <v>291340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4" t="s">
        <v>692</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4" t="s">
        <v>1228</v>
      </c>
      <c r="B69" s="266">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4" t="s">
        <v>464</v>
      </c>
      <c r="B70" s="266">
        <v>2640</v>
      </c>
      <c r="C70" s="408">
        <v>0</v>
      </c>
      <c r="D70" s="408">
        <v>0</v>
      </c>
      <c r="E70" s="408">
        <v>0</v>
      </c>
      <c r="F70" s="408">
        <v>378</v>
      </c>
      <c r="G70" s="408">
        <v>0</v>
      </c>
      <c r="H70" s="408">
        <v>0</v>
      </c>
      <c r="I70" s="432">
        <v>0</v>
      </c>
      <c r="J70" s="432">
        <v>0</v>
      </c>
      <c r="K70" s="416">
        <f>SUM(C70:J70)</f>
        <v>378</v>
      </c>
      <c r="L70" s="408">
        <v>378</v>
      </c>
      <c r="M70" s="14"/>
      <c r="N70" s="14"/>
    </row>
    <row r="71" spans="1:14" s="15" customFormat="1" x14ac:dyDescent="0.2">
      <c r="A71" s="1754" t="s">
        <v>465</v>
      </c>
      <c r="B71" s="266">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378</v>
      </c>
      <c r="G72" s="411">
        <f t="shared" si="9"/>
        <v>0</v>
      </c>
      <c r="H72" s="411">
        <f t="shared" si="9"/>
        <v>0</v>
      </c>
      <c r="I72" s="411">
        <f t="shared" si="9"/>
        <v>0</v>
      </c>
      <c r="J72" s="411">
        <f t="shared" si="9"/>
        <v>0</v>
      </c>
      <c r="K72" s="411">
        <f t="shared" si="9"/>
        <v>378</v>
      </c>
      <c r="L72" s="411">
        <f>SUM(L67:L71)</f>
        <v>378</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1240873</v>
      </c>
      <c r="D74" s="421">
        <f t="shared" ref="D74:K74" si="10">SUM(D42,D47,D53,D57,D65,D72,D73)</f>
        <v>219182</v>
      </c>
      <c r="E74" s="421">
        <f t="shared" si="10"/>
        <v>115089</v>
      </c>
      <c r="F74" s="421">
        <f t="shared" si="10"/>
        <v>140786</v>
      </c>
      <c r="G74" s="421">
        <f t="shared" si="10"/>
        <v>0</v>
      </c>
      <c r="H74" s="421">
        <f t="shared" si="10"/>
        <v>2746</v>
      </c>
      <c r="I74" s="421">
        <f t="shared" si="10"/>
        <v>0</v>
      </c>
      <c r="J74" s="421">
        <f t="shared" si="10"/>
        <v>3750</v>
      </c>
      <c r="K74" s="421">
        <f t="shared" si="10"/>
        <v>1722426</v>
      </c>
      <c r="L74" s="421">
        <f>SUM(L42,L47,L53,L57,L65,L72,L73)</f>
        <v>1779732</v>
      </c>
    </row>
    <row r="75" spans="1:14" s="23" customFormat="1" ht="18" customHeight="1" thickTop="1" thickBot="1" x14ac:dyDescent="0.25">
      <c r="A75" s="1753" t="s">
        <v>50</v>
      </c>
      <c r="B75" s="1747" t="s">
        <v>655</v>
      </c>
      <c r="C75" s="419">
        <v>7001</v>
      </c>
      <c r="D75" s="419">
        <v>11</v>
      </c>
      <c r="E75" s="419">
        <v>0</v>
      </c>
      <c r="F75" s="419">
        <v>929</v>
      </c>
      <c r="G75" s="419">
        <v>0</v>
      </c>
      <c r="H75" s="419">
        <v>0</v>
      </c>
      <c r="I75" s="425">
        <v>0</v>
      </c>
      <c r="J75" s="425">
        <v>0</v>
      </c>
      <c r="K75" s="411">
        <f>SUM(C75:J75)</f>
        <v>7941</v>
      </c>
      <c r="L75" s="420">
        <v>64891</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0</v>
      </c>
      <c r="F78" s="409"/>
      <c r="G78" s="409"/>
      <c r="H78" s="423"/>
      <c r="I78" s="503"/>
      <c r="J78" s="503"/>
      <c r="K78" s="410">
        <f t="shared" ref="K78:K83" si="11">SUM(C78:J78)</f>
        <v>0</v>
      </c>
      <c r="L78" s="414"/>
    </row>
    <row r="79" spans="1:14" x14ac:dyDescent="0.2">
      <c r="A79" s="1754" t="s">
        <v>344</v>
      </c>
      <c r="B79" s="266">
        <v>4120</v>
      </c>
      <c r="C79" s="409"/>
      <c r="D79" s="409"/>
      <c r="E79" s="408">
        <v>583699</v>
      </c>
      <c r="F79" s="409"/>
      <c r="G79" s="409"/>
      <c r="H79" s="408"/>
      <c r="I79" s="503"/>
      <c r="J79" s="503"/>
      <c r="K79" s="410">
        <f t="shared" si="11"/>
        <v>583699</v>
      </c>
      <c r="L79" s="408">
        <v>611028</v>
      </c>
    </row>
    <row r="80" spans="1:14" x14ac:dyDescent="0.2">
      <c r="A80" s="1754" t="s">
        <v>345</v>
      </c>
      <c r="B80" s="266">
        <v>4130</v>
      </c>
      <c r="C80" s="409"/>
      <c r="D80" s="409"/>
      <c r="E80" s="408">
        <v>0</v>
      </c>
      <c r="F80" s="409"/>
      <c r="G80" s="409"/>
      <c r="H80" s="408"/>
      <c r="I80" s="503"/>
      <c r="J80" s="503"/>
      <c r="K80" s="410">
        <f t="shared" si="11"/>
        <v>0</v>
      </c>
      <c r="L80" s="408"/>
    </row>
    <row r="81" spans="1:12" x14ac:dyDescent="0.2">
      <c r="A81" s="1754" t="s">
        <v>792</v>
      </c>
      <c r="B81" s="266">
        <v>4140</v>
      </c>
      <c r="C81" s="409"/>
      <c r="D81" s="409"/>
      <c r="E81" s="408">
        <v>0</v>
      </c>
      <c r="F81" s="409"/>
      <c r="G81" s="409"/>
      <c r="H81" s="408"/>
      <c r="I81" s="503"/>
      <c r="J81" s="503"/>
      <c r="K81" s="410">
        <f t="shared" si="11"/>
        <v>0</v>
      </c>
      <c r="L81" s="408"/>
    </row>
    <row r="82" spans="1:12" x14ac:dyDescent="0.2">
      <c r="A82" s="1754" t="s">
        <v>89</v>
      </c>
      <c r="B82" s="266">
        <v>4170</v>
      </c>
      <c r="C82" s="409"/>
      <c r="D82" s="409"/>
      <c r="E82" s="408">
        <v>0</v>
      </c>
      <c r="F82" s="409"/>
      <c r="G82" s="409"/>
      <c r="H82" s="408"/>
      <c r="I82" s="503"/>
      <c r="J82" s="503"/>
      <c r="K82" s="410">
        <f t="shared" si="11"/>
        <v>0</v>
      </c>
      <c r="L82" s="408"/>
    </row>
    <row r="83" spans="1:12" x14ac:dyDescent="0.2">
      <c r="A83" s="1760" t="s">
        <v>793</v>
      </c>
      <c r="B83" s="113">
        <v>4190</v>
      </c>
      <c r="C83" s="409"/>
      <c r="D83" s="409"/>
      <c r="E83" s="408">
        <v>0</v>
      </c>
      <c r="F83" s="409"/>
      <c r="G83" s="409"/>
      <c r="H83" s="408"/>
      <c r="I83" s="503"/>
      <c r="J83" s="503"/>
      <c r="K83" s="410">
        <f t="shared" si="11"/>
        <v>0</v>
      </c>
      <c r="L83" s="408"/>
    </row>
    <row r="84" spans="1:12" ht="13.5" thickBot="1" x14ac:dyDescent="0.25">
      <c r="A84" s="877" t="s">
        <v>1851</v>
      </c>
      <c r="B84" s="529">
        <v>4100</v>
      </c>
      <c r="C84" s="409"/>
      <c r="D84" s="409"/>
      <c r="E84" s="411">
        <f>SUM(E78:E83)</f>
        <v>583699</v>
      </c>
      <c r="F84" s="409"/>
      <c r="G84" s="409"/>
      <c r="H84" s="411">
        <f>SUM(H78:H83)</f>
        <v>0</v>
      </c>
      <c r="I84" s="503"/>
      <c r="J84" s="503"/>
      <c r="K84" s="411">
        <f>SUM(K78:K83)</f>
        <v>583699</v>
      </c>
      <c r="L84" s="411">
        <f>SUM(L78:L83)</f>
        <v>611028</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9" t="s">
        <v>794</v>
      </c>
      <c r="B86" s="862">
        <v>4220</v>
      </c>
      <c r="C86" s="409"/>
      <c r="D86" s="409"/>
      <c r="E86" s="433"/>
      <c r="F86" s="409"/>
      <c r="G86" s="409"/>
      <c r="H86" s="432">
        <v>23734</v>
      </c>
      <c r="I86" s="503"/>
      <c r="J86" s="503"/>
      <c r="K86" s="516">
        <f t="shared" ref="K86:K98" si="12">H86</f>
        <v>23734</v>
      </c>
      <c r="L86" s="438">
        <v>20453</v>
      </c>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4" t="s">
        <v>2010</v>
      </c>
      <c r="B92" s="1752">
        <v>4200</v>
      </c>
      <c r="C92" s="409"/>
      <c r="D92" s="409"/>
      <c r="E92" s="433"/>
      <c r="F92" s="409"/>
      <c r="G92" s="409"/>
      <c r="H92" s="1052">
        <f>SUM(H85:H91)</f>
        <v>23734</v>
      </c>
      <c r="I92" s="503"/>
      <c r="J92" s="503"/>
      <c r="K92" s="516">
        <f t="shared" si="12"/>
        <v>23734</v>
      </c>
      <c r="L92" s="1052">
        <f>SUM(L85:L91)</f>
        <v>20453</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583699</v>
      </c>
      <c r="F102" s="409"/>
      <c r="G102" s="409"/>
      <c r="H102" s="421">
        <f>SUM(H84,H92,H100,H101)</f>
        <v>23734</v>
      </c>
      <c r="I102" s="503"/>
      <c r="J102" s="503"/>
      <c r="K102" s="421">
        <f>SUM(K84,K92,K100,K101)</f>
        <v>607433</v>
      </c>
      <c r="L102" s="421">
        <f>SUM(L84,L92,L100,L101)</f>
        <v>631481</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2807</v>
      </c>
      <c r="I111" s="429"/>
      <c r="J111" s="429"/>
      <c r="K111" s="1054">
        <f>H111</f>
        <v>2807</v>
      </c>
      <c r="L111" s="800">
        <v>1308</v>
      </c>
      <c r="M111" s="893"/>
      <c r="N111" s="893"/>
    </row>
    <row r="112" spans="1:14" s="296" customFormat="1" ht="12.75" customHeight="1" thickTop="1" thickBot="1" x14ac:dyDescent="0.25">
      <c r="A112" s="877" t="s">
        <v>724</v>
      </c>
      <c r="B112" s="464" t="s">
        <v>571</v>
      </c>
      <c r="C112" s="409"/>
      <c r="D112" s="409"/>
      <c r="E112" s="409"/>
      <c r="F112" s="409"/>
      <c r="G112" s="409"/>
      <c r="H112" s="1052">
        <f>SUM(H110:H111)</f>
        <v>2807</v>
      </c>
      <c r="I112" s="429"/>
      <c r="J112" s="429"/>
      <c r="K112" s="1052">
        <f>SUM(K110:K111)</f>
        <v>2807</v>
      </c>
      <c r="L112" s="421">
        <f>SUM(L110,L111)</f>
        <v>1308</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1500</v>
      </c>
      <c r="M113" s="895"/>
      <c r="N113" s="895"/>
    </row>
    <row r="114" spans="1:14" ht="12.75" customHeight="1" thickTop="1" thickBot="1" x14ac:dyDescent="0.25">
      <c r="A114" s="877" t="s">
        <v>51</v>
      </c>
      <c r="B114" s="512"/>
      <c r="C114" s="411">
        <f>SUM(C33,C74,C75,C102,C112,C113)</f>
        <v>3538515</v>
      </c>
      <c r="D114" s="411">
        <f t="shared" ref="D114:K114" si="13">SUM(D33,D74,D75,D102,D112,D113)</f>
        <v>481573</v>
      </c>
      <c r="E114" s="411">
        <f t="shared" si="13"/>
        <v>723077</v>
      </c>
      <c r="F114" s="411">
        <f t="shared" si="13"/>
        <v>406885</v>
      </c>
      <c r="G114" s="411">
        <f t="shared" si="13"/>
        <v>3911</v>
      </c>
      <c r="H114" s="411">
        <f>SUM(H33,H74,H75,H102,H112,H113)</f>
        <v>196449</v>
      </c>
      <c r="I114" s="411">
        <f t="shared" si="13"/>
        <v>61685</v>
      </c>
      <c r="J114" s="411">
        <f t="shared" si="13"/>
        <v>3750</v>
      </c>
      <c r="K114" s="411">
        <f t="shared" si="13"/>
        <v>5415845</v>
      </c>
      <c r="L114" s="411">
        <f>SUM(L33,L74,L75,L102,L112,L113)</f>
        <v>5605031</v>
      </c>
    </row>
    <row r="115" spans="1:14" ht="23.25" thickTop="1" x14ac:dyDescent="0.2">
      <c r="A115" s="1766" t="s">
        <v>1155</v>
      </c>
      <c r="B115" s="882"/>
      <c r="C115" s="412"/>
      <c r="D115" s="412"/>
      <c r="E115" s="412"/>
      <c r="F115" s="412"/>
      <c r="G115" s="412"/>
      <c r="H115" s="412"/>
      <c r="I115" s="412"/>
      <c r="J115" s="412"/>
      <c r="K115" s="436">
        <f>'Revenues 9-14'!C275-'Expenditures 15-22'!K114</f>
        <v>217283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4"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4" t="s">
        <v>219</v>
      </c>
      <c r="B124" s="266">
        <v>2540</v>
      </c>
      <c r="C124" s="408">
        <v>230599</v>
      </c>
      <c r="D124" s="408">
        <v>69131</v>
      </c>
      <c r="E124" s="408">
        <v>201516</v>
      </c>
      <c r="F124" s="408">
        <v>222736</v>
      </c>
      <c r="G124" s="408">
        <v>17454</v>
      </c>
      <c r="H124" s="408">
        <v>0</v>
      </c>
      <c r="I124" s="432">
        <v>0</v>
      </c>
      <c r="J124" s="432">
        <v>0</v>
      </c>
      <c r="K124" s="411">
        <f>SUM(C124:J124)</f>
        <v>741436</v>
      </c>
      <c r="L124" s="408">
        <v>855444</v>
      </c>
    </row>
    <row r="125" spans="1:14" ht="14.25" thickTop="1" thickBot="1" x14ac:dyDescent="0.25">
      <c r="A125" s="1754"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230599</v>
      </c>
      <c r="D127" s="411">
        <f t="shared" ref="D127:L127" si="14">SUM(D122:D126)</f>
        <v>69131</v>
      </c>
      <c r="E127" s="411">
        <f t="shared" si="14"/>
        <v>201516</v>
      </c>
      <c r="F127" s="411">
        <f t="shared" si="14"/>
        <v>222736</v>
      </c>
      <c r="G127" s="411">
        <f t="shared" si="14"/>
        <v>17454</v>
      </c>
      <c r="H127" s="411">
        <f t="shared" si="14"/>
        <v>0</v>
      </c>
      <c r="I127" s="411">
        <f t="shared" si="14"/>
        <v>0</v>
      </c>
      <c r="J127" s="411">
        <f t="shared" si="14"/>
        <v>0</v>
      </c>
      <c r="K127" s="411">
        <f t="shared" si="14"/>
        <v>741436</v>
      </c>
      <c r="L127" s="411">
        <f t="shared" si="14"/>
        <v>855444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230599</v>
      </c>
      <c r="D129" s="421">
        <f t="shared" ref="D129:L129" si="15">SUM(D120,D127,D128)</f>
        <v>69131</v>
      </c>
      <c r="E129" s="421">
        <f t="shared" si="15"/>
        <v>201516</v>
      </c>
      <c r="F129" s="421">
        <f t="shared" si="15"/>
        <v>222736</v>
      </c>
      <c r="G129" s="421">
        <f t="shared" si="15"/>
        <v>17454</v>
      </c>
      <c r="H129" s="421">
        <f t="shared" si="15"/>
        <v>0</v>
      </c>
      <c r="I129" s="421">
        <f t="shared" si="15"/>
        <v>0</v>
      </c>
      <c r="J129" s="421">
        <f t="shared" si="15"/>
        <v>0</v>
      </c>
      <c r="K129" s="421">
        <f t="shared" si="15"/>
        <v>741436</v>
      </c>
      <c r="L129" s="421">
        <f t="shared" si="15"/>
        <v>855444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230599</v>
      </c>
      <c r="D150" s="411">
        <f t="shared" ref="D150:K150" si="16">SUM(D129,D130,D138,D148,D149)</f>
        <v>69131</v>
      </c>
      <c r="E150" s="411">
        <f t="shared" si="16"/>
        <v>201516</v>
      </c>
      <c r="F150" s="411">
        <f t="shared" si="16"/>
        <v>222736</v>
      </c>
      <c r="G150" s="411">
        <f t="shared" si="16"/>
        <v>17454</v>
      </c>
      <c r="H150" s="411">
        <f t="shared" si="16"/>
        <v>0</v>
      </c>
      <c r="I150" s="411">
        <f t="shared" si="16"/>
        <v>0</v>
      </c>
      <c r="J150" s="411">
        <f t="shared" si="16"/>
        <v>0</v>
      </c>
      <c r="K150" s="411">
        <f t="shared" si="16"/>
        <v>741436</v>
      </c>
      <c r="L150" s="411">
        <f>SUM(L129,L130,L138,L148,L149)</f>
        <v>855444</v>
      </c>
    </row>
    <row r="151" spans="1:14" ht="12.75" customHeight="1" thickTop="1" x14ac:dyDescent="0.2">
      <c r="A151" s="2281" t="s">
        <v>1378</v>
      </c>
      <c r="B151" s="2282"/>
      <c r="C151" s="412"/>
      <c r="D151" s="412"/>
      <c r="E151" s="412"/>
      <c r="F151" s="412"/>
      <c r="G151" s="412"/>
      <c r="H151" s="412"/>
      <c r="I151" s="412"/>
      <c r="J151" s="409"/>
      <c r="K151" s="436">
        <f>'Revenues 9-14'!D275-'Expenditures 15-22'!K150</f>
        <v>53805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196728</v>
      </c>
      <c r="I163" s="409"/>
      <c r="J163" s="409"/>
      <c r="K163" s="410">
        <f>SUM(C163:H163)</f>
        <v>196728</v>
      </c>
      <c r="L163" s="1804">
        <v>196753</v>
      </c>
    </row>
    <row r="164" spans="1:14" ht="33.75" customHeight="1" x14ac:dyDescent="0.2">
      <c r="A164" s="1774" t="s">
        <v>290</v>
      </c>
      <c r="B164" s="532" t="s">
        <v>32</v>
      </c>
      <c r="C164" s="409"/>
      <c r="D164" s="409"/>
      <c r="E164" s="409"/>
      <c r="F164" s="409"/>
      <c r="G164" s="409"/>
      <c r="H164" s="1807">
        <v>383131</v>
      </c>
      <c r="I164" s="409"/>
      <c r="J164" s="409"/>
      <c r="K164" s="410">
        <f>SUM(C164:J164)</f>
        <v>383131</v>
      </c>
      <c r="L164" s="1807">
        <v>383345</v>
      </c>
    </row>
    <row r="165" spans="1:14" ht="13.5" customHeight="1" thickBot="1" x14ac:dyDescent="0.25">
      <c r="A165" s="1758" t="s">
        <v>865</v>
      </c>
      <c r="B165" s="533" t="s">
        <v>87</v>
      </c>
      <c r="C165" s="409"/>
      <c r="D165" s="409"/>
      <c r="E165" s="422">
        <v>3052</v>
      </c>
      <c r="F165" s="409"/>
      <c r="G165" s="409"/>
      <c r="H165" s="1807">
        <v>0</v>
      </c>
      <c r="I165" s="503"/>
      <c r="J165" s="409"/>
      <c r="K165" s="410">
        <f>SUM(C165:J165)</f>
        <v>3052</v>
      </c>
      <c r="L165" s="1807">
        <v>4250</v>
      </c>
    </row>
    <row r="166" spans="1:14" ht="12.75" customHeight="1" thickTop="1" thickBot="1" x14ac:dyDescent="0.25">
      <c r="A166" s="877" t="s">
        <v>724</v>
      </c>
      <c r="B166" s="464" t="s">
        <v>571</v>
      </c>
      <c r="C166" s="409"/>
      <c r="D166" s="409"/>
      <c r="E166" s="424">
        <f>SUM(E162,E163,E164,E165)</f>
        <v>3052</v>
      </c>
      <c r="F166" s="409"/>
      <c r="G166" s="409"/>
      <c r="H166" s="421">
        <f>SUM(H162,H163,H164,H165)</f>
        <v>579859</v>
      </c>
      <c r="I166" s="433"/>
      <c r="J166" s="409"/>
      <c r="K166" s="421">
        <f>SUM(K162,K163,K164,K165)</f>
        <v>582911</v>
      </c>
      <c r="L166" s="421">
        <f>SUM(L162,L163,L164,L165)</f>
        <v>584348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3052</v>
      </c>
      <c r="F168" s="409"/>
      <c r="G168" s="409"/>
      <c r="H168" s="421">
        <f>SUM(H154,H166,H167)</f>
        <v>579859</v>
      </c>
      <c r="I168" s="433"/>
      <c r="J168" s="409"/>
      <c r="K168" s="421">
        <f>SUM(K154,K166,K167)</f>
        <v>582911</v>
      </c>
      <c r="L168" s="421">
        <f>SUM(L154,L166,L167)</f>
        <v>584348</v>
      </c>
    </row>
    <row r="169" spans="1:14" ht="23.25" thickTop="1" x14ac:dyDescent="0.2">
      <c r="A169" s="1766" t="s">
        <v>1155</v>
      </c>
      <c r="B169" s="463"/>
      <c r="C169" s="409"/>
      <c r="D169" s="409"/>
      <c r="E169" s="409"/>
      <c r="F169" s="409"/>
      <c r="G169" s="409"/>
      <c r="H169" s="412"/>
      <c r="I169" s="409"/>
      <c r="J169" s="409"/>
      <c r="K169" s="436">
        <f>'Revenues 9-14'!E275-'Expenditures 15-22'!K168</f>
        <v>-114879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0</v>
      </c>
      <c r="D176" s="408">
        <v>0</v>
      </c>
      <c r="E176" s="408">
        <v>50151</v>
      </c>
      <c r="F176" s="408">
        <v>0</v>
      </c>
      <c r="G176" s="408">
        <v>0</v>
      </c>
      <c r="H176" s="408">
        <v>0</v>
      </c>
      <c r="I176" s="432">
        <v>0</v>
      </c>
      <c r="J176" s="432">
        <v>0</v>
      </c>
      <c r="K176" s="410">
        <f>SUM(C176:J176)</f>
        <v>50151</v>
      </c>
      <c r="L176" s="408">
        <v>67807</v>
      </c>
    </row>
    <row r="177" spans="1:14" ht="12.75" customHeight="1" thickBot="1" x14ac:dyDescent="0.25">
      <c r="A177" s="1761" t="s">
        <v>1134</v>
      </c>
      <c r="B177" s="1802">
        <v>2900</v>
      </c>
      <c r="C177" s="419">
        <v>0</v>
      </c>
      <c r="D177" s="419">
        <v>0</v>
      </c>
      <c r="E177" s="419">
        <v>2539</v>
      </c>
      <c r="F177" s="419">
        <v>0</v>
      </c>
      <c r="G177" s="419">
        <v>0</v>
      </c>
      <c r="H177" s="419">
        <v>0</v>
      </c>
      <c r="I177" s="800">
        <v>0</v>
      </c>
      <c r="J177" s="800">
        <v>0</v>
      </c>
      <c r="K177" s="421">
        <f>SUM(C177:J177)</f>
        <v>2539</v>
      </c>
      <c r="L177" s="419">
        <v>3500</v>
      </c>
    </row>
    <row r="178" spans="1:14" ht="12.75" customHeight="1" thickTop="1" thickBot="1" x14ac:dyDescent="0.25">
      <c r="A178" s="1778" t="s">
        <v>952</v>
      </c>
      <c r="B178" s="464" t="s">
        <v>649</v>
      </c>
      <c r="C178" s="421">
        <f>SUM(C174,C176,C177)</f>
        <v>0</v>
      </c>
      <c r="D178" s="421">
        <f t="shared" ref="D178:J178" si="17">SUM(D174,D176,D177)</f>
        <v>0</v>
      </c>
      <c r="E178" s="421">
        <f t="shared" si="17"/>
        <v>52690</v>
      </c>
      <c r="F178" s="421">
        <f t="shared" si="17"/>
        <v>0</v>
      </c>
      <c r="G178" s="421">
        <f t="shared" si="17"/>
        <v>0</v>
      </c>
      <c r="H178" s="421">
        <f t="shared" si="17"/>
        <v>0</v>
      </c>
      <c r="I178" s="421">
        <f t="shared" si="17"/>
        <v>0</v>
      </c>
      <c r="J178" s="421">
        <f t="shared" si="17"/>
        <v>0</v>
      </c>
      <c r="K178" s="421">
        <f>SUM(K174,K176,K177)</f>
        <v>52690</v>
      </c>
      <c r="L178" s="421">
        <f>SUM(L174, L176:L177)</f>
        <v>71307</v>
      </c>
    </row>
    <row r="179" spans="1:14" ht="18" customHeight="1" thickTop="1" thickBot="1" x14ac:dyDescent="0.25">
      <c r="A179" s="1803" t="s">
        <v>1093</v>
      </c>
      <c r="B179" s="1747">
        <v>3000</v>
      </c>
      <c r="C179" s="420"/>
      <c r="D179" s="420"/>
      <c r="E179" s="420">
        <v>19</v>
      </c>
      <c r="F179" s="420"/>
      <c r="G179" s="420"/>
      <c r="H179" s="420"/>
      <c r="I179" s="425"/>
      <c r="J179" s="425"/>
      <c r="K179" s="411">
        <f>SUM(C179:J179)</f>
        <v>19</v>
      </c>
      <c r="L179" s="420">
        <v>60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v>0</v>
      </c>
      <c r="F182" s="409"/>
      <c r="G182" s="409"/>
      <c r="H182" s="408"/>
      <c r="I182" s="503"/>
      <c r="J182" s="409"/>
      <c r="K182" s="410">
        <f t="shared" ref="K182:K187" si="18">SUM(E182,H182)</f>
        <v>0</v>
      </c>
      <c r="L182" s="408"/>
    </row>
    <row r="183" spans="1:14" x14ac:dyDescent="0.2">
      <c r="A183" s="1754" t="s">
        <v>344</v>
      </c>
      <c r="B183" s="266">
        <v>4120</v>
      </c>
      <c r="C183" s="409"/>
      <c r="D183" s="409"/>
      <c r="E183" s="408">
        <v>233212</v>
      </c>
      <c r="F183" s="409"/>
      <c r="G183" s="409"/>
      <c r="H183" s="408"/>
      <c r="I183" s="503"/>
      <c r="J183" s="409"/>
      <c r="K183" s="410">
        <f t="shared" si="18"/>
        <v>233212</v>
      </c>
      <c r="L183" s="408">
        <v>266000</v>
      </c>
    </row>
    <row r="184" spans="1:14" x14ac:dyDescent="0.2">
      <c r="A184" s="1754" t="s">
        <v>345</v>
      </c>
      <c r="B184" s="113">
        <v>4130</v>
      </c>
      <c r="C184" s="409"/>
      <c r="D184" s="409"/>
      <c r="E184" s="408">
        <v>0</v>
      </c>
      <c r="F184" s="409"/>
      <c r="G184" s="409"/>
      <c r="H184" s="408"/>
      <c r="I184" s="503"/>
      <c r="J184" s="409"/>
      <c r="K184" s="410">
        <f t="shared" si="18"/>
        <v>0</v>
      </c>
      <c r="L184" s="408"/>
    </row>
    <row r="185" spans="1:14" x14ac:dyDescent="0.2">
      <c r="A185" s="1754" t="s">
        <v>792</v>
      </c>
      <c r="B185" s="266">
        <v>4140</v>
      </c>
      <c r="C185" s="409"/>
      <c r="D185" s="409"/>
      <c r="E185" s="408">
        <v>0</v>
      </c>
      <c r="F185" s="409"/>
      <c r="G185" s="409"/>
      <c r="H185" s="408"/>
      <c r="I185" s="503"/>
      <c r="J185" s="409"/>
      <c r="K185" s="410">
        <f t="shared" si="18"/>
        <v>0</v>
      </c>
      <c r="L185" s="408"/>
    </row>
    <row r="186" spans="1:14" x14ac:dyDescent="0.2">
      <c r="A186" s="1754" t="s">
        <v>89</v>
      </c>
      <c r="B186" s="266">
        <v>4170</v>
      </c>
      <c r="C186" s="409"/>
      <c r="D186" s="409"/>
      <c r="E186" s="408">
        <v>0</v>
      </c>
      <c r="F186" s="409"/>
      <c r="G186" s="409"/>
      <c r="H186" s="408"/>
      <c r="I186" s="503"/>
      <c r="J186" s="409"/>
      <c r="K186" s="410">
        <f t="shared" si="18"/>
        <v>0</v>
      </c>
      <c r="L186" s="408"/>
    </row>
    <row r="187" spans="1:14" ht="22.5" x14ac:dyDescent="0.2">
      <c r="A187" s="1760" t="s">
        <v>1289</v>
      </c>
      <c r="B187" s="113">
        <v>4190</v>
      </c>
      <c r="C187" s="409"/>
      <c r="D187" s="409"/>
      <c r="E187" s="408">
        <v>0</v>
      </c>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233212</v>
      </c>
      <c r="F188" s="409"/>
      <c r="G188" s="409"/>
      <c r="H188" s="411">
        <f>SUM(H182:H187)</f>
        <v>0</v>
      </c>
      <c r="I188" s="503"/>
      <c r="J188" s="409"/>
      <c r="K188" s="411">
        <f>SUM(K182:K187)</f>
        <v>233212</v>
      </c>
      <c r="L188" s="411">
        <f>SUM(L182:L187)</f>
        <v>266000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233212</v>
      </c>
      <c r="F190" s="409"/>
      <c r="G190" s="409"/>
      <c r="H190" s="421">
        <f>SUM(H188,H189)</f>
        <v>0</v>
      </c>
      <c r="I190" s="503"/>
      <c r="J190" s="409"/>
      <c r="K190" s="421">
        <f>SUM(K188,K189)</f>
        <v>233212</v>
      </c>
      <c r="L190" s="421">
        <f>SUM(L188,L189)</f>
        <v>266000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285921</v>
      </c>
      <c r="F204" s="411">
        <f>SUM(F178,F179)</f>
        <v>0</v>
      </c>
      <c r="G204" s="411">
        <f>SUM(G178,G179)</f>
        <v>0</v>
      </c>
      <c r="H204" s="411">
        <f>SUM(H178,H179,H190,H202,H203)</f>
        <v>0</v>
      </c>
      <c r="I204" s="411">
        <f>SUM(I178,I179)</f>
        <v>0</v>
      </c>
      <c r="J204" s="411">
        <f>SUM(J178,J179)</f>
        <v>0</v>
      </c>
      <c r="K204" s="410">
        <f>SUM(K178,K179,K190,K202,K203)</f>
        <v>285921</v>
      </c>
      <c r="L204" s="411">
        <f>SUM(L178,L179,L190,L202,L203)</f>
        <v>337367</v>
      </c>
    </row>
    <row r="205" spans="1:14" ht="23.25" thickTop="1" x14ac:dyDescent="0.2">
      <c r="A205" s="1766" t="s">
        <v>1155</v>
      </c>
      <c r="B205" s="463"/>
      <c r="C205" s="412"/>
      <c r="D205" s="412"/>
      <c r="E205" s="412"/>
      <c r="F205" s="412"/>
      <c r="G205" s="412"/>
      <c r="H205" s="412"/>
      <c r="I205" s="409"/>
      <c r="J205" s="409"/>
      <c r="K205" s="436">
        <f>'Revenues 9-14'!F275-'Expenditures 15-22'!K204</f>
        <v>-131323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22066</v>
      </c>
      <c r="E209" s="409"/>
      <c r="F209" s="409"/>
      <c r="G209" s="409"/>
      <c r="H209" s="409"/>
      <c r="I209" s="409"/>
      <c r="J209" s="409"/>
      <c r="K209" s="410">
        <f>D209</f>
        <v>22066</v>
      </c>
      <c r="L209" s="408">
        <v>37824</v>
      </c>
    </row>
    <row r="210" spans="1:12" x14ac:dyDescent="0.2">
      <c r="A210" s="1754" t="s">
        <v>170</v>
      </c>
      <c r="B210" s="266" t="s">
        <v>1121</v>
      </c>
      <c r="C210" s="409"/>
      <c r="D210" s="432">
        <v>0</v>
      </c>
      <c r="E210" s="409"/>
      <c r="F210" s="409"/>
      <c r="G210" s="409"/>
      <c r="H210" s="409"/>
      <c r="I210" s="409"/>
      <c r="J210" s="409"/>
      <c r="K210" s="410">
        <f t="shared" ref="K210:K222" si="19">D210</f>
        <v>0</v>
      </c>
      <c r="L210" s="408"/>
    </row>
    <row r="211" spans="1:12" x14ac:dyDescent="0.2">
      <c r="A211" s="1754" t="s">
        <v>171</v>
      </c>
      <c r="B211" s="266">
        <v>1200</v>
      </c>
      <c r="C211" s="409"/>
      <c r="D211" s="408">
        <v>20475</v>
      </c>
      <c r="E211" s="409"/>
      <c r="F211" s="409"/>
      <c r="G211" s="409"/>
      <c r="H211" s="409"/>
      <c r="I211" s="409"/>
      <c r="J211" s="409"/>
      <c r="K211" s="410">
        <f t="shared" si="19"/>
        <v>20475</v>
      </c>
      <c r="L211" s="408">
        <v>21972</v>
      </c>
    </row>
    <row r="212" spans="1:12" x14ac:dyDescent="0.2">
      <c r="A212" s="1754" t="s">
        <v>315</v>
      </c>
      <c r="B212" s="266" t="s">
        <v>1122</v>
      </c>
      <c r="C212" s="409"/>
      <c r="D212" s="432">
        <v>0</v>
      </c>
      <c r="E212" s="409"/>
      <c r="F212" s="409"/>
      <c r="G212" s="409"/>
      <c r="H212" s="409"/>
      <c r="I212" s="409"/>
      <c r="J212" s="409"/>
      <c r="K212" s="410">
        <f t="shared" si="19"/>
        <v>0</v>
      </c>
      <c r="L212" s="408"/>
    </row>
    <row r="213" spans="1:12" x14ac:dyDescent="0.2">
      <c r="A213" s="1754" t="s">
        <v>316</v>
      </c>
      <c r="B213" s="266">
        <v>1250</v>
      </c>
      <c r="C213" s="409"/>
      <c r="D213" s="408">
        <v>6691</v>
      </c>
      <c r="E213" s="409"/>
      <c r="F213" s="409"/>
      <c r="G213" s="409"/>
      <c r="H213" s="409"/>
      <c r="I213" s="409"/>
      <c r="J213" s="409"/>
      <c r="K213" s="410">
        <f t="shared" si="19"/>
        <v>6691</v>
      </c>
      <c r="L213" s="408">
        <v>9602</v>
      </c>
    </row>
    <row r="214" spans="1:12" x14ac:dyDescent="0.2">
      <c r="A214" s="1754" t="s">
        <v>317</v>
      </c>
      <c r="B214" s="266" t="s">
        <v>168</v>
      </c>
      <c r="C214" s="409"/>
      <c r="D214" s="432">
        <v>0</v>
      </c>
      <c r="E214" s="409"/>
      <c r="F214" s="409"/>
      <c r="G214" s="409"/>
      <c r="H214" s="409"/>
      <c r="I214" s="409"/>
      <c r="J214" s="409"/>
      <c r="K214" s="410">
        <f t="shared" si="19"/>
        <v>0</v>
      </c>
      <c r="L214" s="408"/>
    </row>
    <row r="215" spans="1:12" x14ac:dyDescent="0.2">
      <c r="A215" s="1754" t="s">
        <v>1116</v>
      </c>
      <c r="B215" s="266">
        <v>1300</v>
      </c>
      <c r="C215" s="409"/>
      <c r="D215" s="408">
        <v>0</v>
      </c>
      <c r="E215" s="409"/>
      <c r="F215" s="409"/>
      <c r="G215" s="409"/>
      <c r="H215" s="409"/>
      <c r="I215" s="409"/>
      <c r="J215" s="409"/>
      <c r="K215" s="410">
        <f t="shared" si="19"/>
        <v>0</v>
      </c>
      <c r="L215" s="408"/>
    </row>
    <row r="216" spans="1:12" x14ac:dyDescent="0.2">
      <c r="A216" s="1754" t="s">
        <v>820</v>
      </c>
      <c r="B216" s="266">
        <v>1400</v>
      </c>
      <c r="C216" s="409"/>
      <c r="D216" s="408">
        <v>0</v>
      </c>
      <c r="E216" s="409"/>
      <c r="F216" s="409"/>
      <c r="G216" s="409"/>
      <c r="H216" s="409"/>
      <c r="I216" s="409"/>
      <c r="J216" s="409"/>
      <c r="K216" s="410">
        <f t="shared" si="19"/>
        <v>0</v>
      </c>
      <c r="L216" s="408"/>
    </row>
    <row r="217" spans="1:12" x14ac:dyDescent="0.2">
      <c r="A217" s="1754" t="s">
        <v>1117</v>
      </c>
      <c r="B217" s="266">
        <v>1500</v>
      </c>
      <c r="C217" s="409"/>
      <c r="D217" s="408">
        <v>2576</v>
      </c>
      <c r="E217" s="409"/>
      <c r="F217" s="409"/>
      <c r="G217" s="409"/>
      <c r="H217" s="409"/>
      <c r="I217" s="409"/>
      <c r="J217" s="409"/>
      <c r="K217" s="410">
        <f t="shared" si="19"/>
        <v>2576</v>
      </c>
      <c r="L217" s="408">
        <v>3049</v>
      </c>
    </row>
    <row r="218" spans="1:12" x14ac:dyDescent="0.2">
      <c r="A218" s="1754" t="s">
        <v>1118</v>
      </c>
      <c r="B218" s="266">
        <v>1600</v>
      </c>
      <c r="C218" s="409"/>
      <c r="D218" s="408">
        <v>0</v>
      </c>
      <c r="E218" s="409"/>
      <c r="F218" s="409"/>
      <c r="G218" s="409"/>
      <c r="H218" s="409"/>
      <c r="I218" s="409"/>
      <c r="J218" s="409"/>
      <c r="K218" s="410">
        <f t="shared" si="19"/>
        <v>0</v>
      </c>
      <c r="L218" s="408"/>
    </row>
    <row r="219" spans="1:12" x14ac:dyDescent="0.2">
      <c r="A219" s="1754" t="s">
        <v>1143</v>
      </c>
      <c r="B219" s="266">
        <v>1650</v>
      </c>
      <c r="C219" s="409"/>
      <c r="D219" s="408">
        <v>681</v>
      </c>
      <c r="E219" s="409"/>
      <c r="F219" s="409"/>
      <c r="G219" s="409"/>
      <c r="H219" s="409"/>
      <c r="I219" s="409"/>
      <c r="J219" s="409"/>
      <c r="K219" s="410">
        <f t="shared" si="19"/>
        <v>681</v>
      </c>
      <c r="L219" s="408">
        <v>698</v>
      </c>
    </row>
    <row r="220" spans="1:12" x14ac:dyDescent="0.2">
      <c r="A220" s="1754" t="s">
        <v>821</v>
      </c>
      <c r="B220" s="266" t="s">
        <v>169</v>
      </c>
      <c r="C220" s="409"/>
      <c r="D220" s="432">
        <v>0</v>
      </c>
      <c r="E220" s="409"/>
      <c r="F220" s="409"/>
      <c r="G220" s="409"/>
      <c r="H220" s="409"/>
      <c r="I220" s="409"/>
      <c r="J220" s="409"/>
      <c r="K220" s="410">
        <f t="shared" si="19"/>
        <v>0</v>
      </c>
      <c r="L220" s="408"/>
    </row>
    <row r="221" spans="1:12" x14ac:dyDescent="0.2">
      <c r="A221" s="1754" t="s">
        <v>1262</v>
      </c>
      <c r="B221" s="266">
        <v>1800</v>
      </c>
      <c r="C221" s="409"/>
      <c r="D221" s="408">
        <v>67</v>
      </c>
      <c r="E221" s="409"/>
      <c r="F221" s="409"/>
      <c r="G221" s="409"/>
      <c r="H221" s="409"/>
      <c r="I221" s="409"/>
      <c r="J221" s="409"/>
      <c r="K221" s="410">
        <f t="shared" si="19"/>
        <v>67</v>
      </c>
      <c r="L221" s="408">
        <v>71</v>
      </c>
    </row>
    <row r="222" spans="1:12" x14ac:dyDescent="0.2">
      <c r="A222" s="1754" t="s">
        <v>1263</v>
      </c>
      <c r="B222" s="266">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52556</v>
      </c>
      <c r="E223" s="409"/>
      <c r="F223" s="409"/>
      <c r="G223" s="409"/>
      <c r="H223" s="409"/>
      <c r="I223" s="409"/>
      <c r="J223" s="409"/>
      <c r="K223" s="411">
        <f>SUM(K209:K222)</f>
        <v>52556</v>
      </c>
      <c r="L223" s="411">
        <f>SUM(L209:L222)</f>
        <v>73216</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9382</v>
      </c>
      <c r="E226" s="409"/>
      <c r="F226" s="409"/>
      <c r="G226" s="409"/>
      <c r="H226" s="409"/>
      <c r="I226" s="409"/>
      <c r="J226" s="409"/>
      <c r="K226" s="410">
        <f t="shared" ref="K226:K231" si="20">D226</f>
        <v>9382</v>
      </c>
      <c r="L226" s="408">
        <v>9595</v>
      </c>
    </row>
    <row r="227" spans="1:12" x14ac:dyDescent="0.2">
      <c r="A227" s="1754" t="s">
        <v>1265</v>
      </c>
      <c r="B227" s="266">
        <v>2120</v>
      </c>
      <c r="C227" s="409"/>
      <c r="D227" s="408">
        <v>32</v>
      </c>
      <c r="E227" s="409"/>
      <c r="F227" s="409"/>
      <c r="G227" s="409"/>
      <c r="H227" s="409"/>
      <c r="I227" s="409"/>
      <c r="J227" s="409"/>
      <c r="K227" s="410">
        <f t="shared" si="20"/>
        <v>32</v>
      </c>
      <c r="L227" s="408">
        <v>41</v>
      </c>
    </row>
    <row r="228" spans="1:12" x14ac:dyDescent="0.2">
      <c r="A228" s="1754" t="s">
        <v>220</v>
      </c>
      <c r="B228" s="266">
        <v>2130</v>
      </c>
      <c r="C228" s="409"/>
      <c r="D228" s="408">
        <v>14409</v>
      </c>
      <c r="E228" s="409"/>
      <c r="F228" s="409"/>
      <c r="G228" s="409"/>
      <c r="H228" s="409"/>
      <c r="I228" s="409"/>
      <c r="J228" s="409"/>
      <c r="K228" s="410">
        <f t="shared" si="20"/>
        <v>14409</v>
      </c>
      <c r="L228" s="408">
        <v>16176</v>
      </c>
    </row>
    <row r="229" spans="1:12" x14ac:dyDescent="0.2">
      <c r="A229" s="1754" t="s">
        <v>221</v>
      </c>
      <c r="B229" s="266">
        <v>2140</v>
      </c>
      <c r="C229" s="409"/>
      <c r="D229" s="408">
        <v>577</v>
      </c>
      <c r="E229" s="409"/>
      <c r="F229" s="409"/>
      <c r="G229" s="409"/>
      <c r="H229" s="409"/>
      <c r="I229" s="409"/>
      <c r="J229" s="409"/>
      <c r="K229" s="410">
        <f t="shared" si="20"/>
        <v>577</v>
      </c>
      <c r="L229" s="408">
        <v>596</v>
      </c>
    </row>
    <row r="230" spans="1:12" x14ac:dyDescent="0.2">
      <c r="A230" s="1754" t="s">
        <v>222</v>
      </c>
      <c r="B230" s="266">
        <v>2150</v>
      </c>
      <c r="C230" s="409"/>
      <c r="D230" s="408">
        <v>2051</v>
      </c>
      <c r="E230" s="409"/>
      <c r="F230" s="409"/>
      <c r="G230" s="409"/>
      <c r="H230" s="409"/>
      <c r="I230" s="409"/>
      <c r="J230" s="409"/>
      <c r="K230" s="410">
        <f t="shared" si="20"/>
        <v>2051</v>
      </c>
      <c r="L230" s="408">
        <v>2214</v>
      </c>
    </row>
    <row r="231" spans="1:12" x14ac:dyDescent="0.2">
      <c r="A231" s="1754" t="s">
        <v>172</v>
      </c>
      <c r="B231" s="266">
        <v>2190</v>
      </c>
      <c r="C231" s="409"/>
      <c r="D231" s="408">
        <v>522</v>
      </c>
      <c r="E231" s="409"/>
      <c r="F231" s="409"/>
      <c r="G231" s="409"/>
      <c r="H231" s="409"/>
      <c r="I231" s="409"/>
      <c r="J231" s="409"/>
      <c r="K231" s="410">
        <f t="shared" si="20"/>
        <v>522</v>
      </c>
      <c r="L231" s="408">
        <v>621</v>
      </c>
    </row>
    <row r="232" spans="1:12" ht="12.75" customHeight="1" thickBot="1" x14ac:dyDescent="0.25">
      <c r="A232" s="877" t="s">
        <v>640</v>
      </c>
      <c r="B232" s="461" t="s">
        <v>812</v>
      </c>
      <c r="C232" s="409"/>
      <c r="D232" s="411">
        <f>SUM(D226:D231)</f>
        <v>26973</v>
      </c>
      <c r="E232" s="409"/>
      <c r="F232" s="409"/>
      <c r="G232" s="409"/>
      <c r="H232" s="409"/>
      <c r="I232" s="409"/>
      <c r="J232" s="409"/>
      <c r="K232" s="411">
        <f>SUM(K226:K231)</f>
        <v>26973</v>
      </c>
      <c r="L232" s="411">
        <f>SUM(L226:L231)</f>
        <v>29243</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1148</v>
      </c>
      <c r="E234" s="409"/>
      <c r="F234" s="409"/>
      <c r="G234" s="409"/>
      <c r="H234" s="409"/>
      <c r="I234" s="409"/>
      <c r="J234" s="409"/>
      <c r="K234" s="416">
        <f>D234</f>
        <v>1148</v>
      </c>
      <c r="L234" s="414">
        <v>1204</v>
      </c>
    </row>
    <row r="235" spans="1:12" x14ac:dyDescent="0.2">
      <c r="A235" s="1754" t="s">
        <v>956</v>
      </c>
      <c r="B235" s="266">
        <v>2220</v>
      </c>
      <c r="C235" s="409"/>
      <c r="D235" s="408">
        <v>23961</v>
      </c>
      <c r="E235" s="409"/>
      <c r="F235" s="409"/>
      <c r="G235" s="409"/>
      <c r="H235" s="409"/>
      <c r="I235" s="409"/>
      <c r="J235" s="409"/>
      <c r="K235" s="416">
        <f>D235</f>
        <v>23961</v>
      </c>
      <c r="L235" s="408">
        <v>25175</v>
      </c>
    </row>
    <row r="236" spans="1:12" x14ac:dyDescent="0.2">
      <c r="A236" s="1754" t="s">
        <v>957</v>
      </c>
      <c r="B236" s="266">
        <v>2230</v>
      </c>
      <c r="C236" s="409"/>
      <c r="D236" s="408">
        <v>0</v>
      </c>
      <c r="E236" s="409"/>
      <c r="F236" s="409"/>
      <c r="G236" s="409"/>
      <c r="H236" s="409"/>
      <c r="I236" s="409"/>
      <c r="J236" s="409"/>
      <c r="K236" s="416">
        <f>D236</f>
        <v>0</v>
      </c>
      <c r="L236" s="408"/>
    </row>
    <row r="237" spans="1:12" ht="12.75" customHeight="1" thickBot="1" x14ac:dyDescent="0.25">
      <c r="A237" s="1780" t="s">
        <v>641</v>
      </c>
      <c r="B237" s="869">
        <v>2200</v>
      </c>
      <c r="C237" s="409"/>
      <c r="D237" s="411">
        <f>SUM(D234:D236)</f>
        <v>25109</v>
      </c>
      <c r="E237" s="409"/>
      <c r="F237" s="409"/>
      <c r="G237" s="409"/>
      <c r="H237" s="409"/>
      <c r="I237" s="409"/>
      <c r="J237" s="409"/>
      <c r="K237" s="411">
        <f>SUM(K234:K236)</f>
        <v>25109</v>
      </c>
      <c r="L237" s="411">
        <f>SUM(L234:L236)</f>
        <v>26379</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642</v>
      </c>
      <c r="E239" s="409"/>
      <c r="F239" s="409"/>
      <c r="G239" s="409"/>
      <c r="H239" s="409"/>
      <c r="I239" s="409"/>
      <c r="J239" s="409"/>
      <c r="K239" s="416">
        <f>D239</f>
        <v>642</v>
      </c>
      <c r="L239" s="414">
        <v>634</v>
      </c>
    </row>
    <row r="240" spans="1:12" x14ac:dyDescent="0.2">
      <c r="A240" s="1754" t="s">
        <v>959</v>
      </c>
      <c r="B240" s="266">
        <v>2320</v>
      </c>
      <c r="C240" s="409"/>
      <c r="D240" s="408">
        <v>5576</v>
      </c>
      <c r="E240" s="409"/>
      <c r="F240" s="409"/>
      <c r="G240" s="409"/>
      <c r="H240" s="409"/>
      <c r="I240" s="409"/>
      <c r="J240" s="409"/>
      <c r="K240" s="416">
        <f t="shared" ref="K240:K250" si="21">D240</f>
        <v>5576</v>
      </c>
      <c r="L240" s="408">
        <v>9733</v>
      </c>
    </row>
    <row r="241" spans="1:12" x14ac:dyDescent="0.2">
      <c r="A241" s="1754" t="s">
        <v>960</v>
      </c>
      <c r="B241" s="266">
        <v>2330</v>
      </c>
      <c r="C241" s="409"/>
      <c r="D241" s="408">
        <v>121</v>
      </c>
      <c r="E241" s="409"/>
      <c r="F241" s="409"/>
      <c r="G241" s="409"/>
      <c r="H241" s="409"/>
      <c r="I241" s="409"/>
      <c r="J241" s="409"/>
      <c r="K241" s="416">
        <f t="shared" si="21"/>
        <v>121</v>
      </c>
      <c r="L241" s="408">
        <v>116</v>
      </c>
    </row>
    <row r="242" spans="1:12" x14ac:dyDescent="0.2">
      <c r="A242" s="1755" t="s">
        <v>337</v>
      </c>
      <c r="B242" s="291" t="s">
        <v>318</v>
      </c>
      <c r="C242" s="409"/>
      <c r="D242" s="683">
        <v>0</v>
      </c>
      <c r="E242" s="409"/>
      <c r="F242" s="409"/>
      <c r="G242" s="409"/>
      <c r="H242" s="409"/>
      <c r="I242" s="409"/>
      <c r="J242" s="409"/>
      <c r="K242" s="416">
        <f t="shared" si="21"/>
        <v>0</v>
      </c>
      <c r="L242" s="408"/>
    </row>
    <row r="243" spans="1:12" ht="23.25" customHeight="1" x14ac:dyDescent="0.2">
      <c r="A243" s="1755" t="s">
        <v>338</v>
      </c>
      <c r="B243" s="523" t="s">
        <v>319</v>
      </c>
      <c r="C243" s="409"/>
      <c r="D243" s="683">
        <v>0</v>
      </c>
      <c r="E243" s="409"/>
      <c r="F243" s="409"/>
      <c r="G243" s="409"/>
      <c r="H243" s="409"/>
      <c r="I243" s="409"/>
      <c r="J243" s="409"/>
      <c r="K243" s="416">
        <f t="shared" si="21"/>
        <v>0</v>
      </c>
      <c r="L243" s="408"/>
    </row>
    <row r="244" spans="1:12" x14ac:dyDescent="0.2">
      <c r="A244" s="1755" t="s">
        <v>339</v>
      </c>
      <c r="B244" s="291" t="s">
        <v>320</v>
      </c>
      <c r="C244" s="409"/>
      <c r="D244" s="683">
        <v>0</v>
      </c>
      <c r="E244" s="409"/>
      <c r="F244" s="409"/>
      <c r="G244" s="409"/>
      <c r="H244" s="409"/>
      <c r="I244" s="409"/>
      <c r="J244" s="409"/>
      <c r="K244" s="416">
        <f t="shared" si="21"/>
        <v>0</v>
      </c>
      <c r="L244" s="408"/>
    </row>
    <row r="245" spans="1:12" x14ac:dyDescent="0.2">
      <c r="A245" s="1755" t="s">
        <v>272</v>
      </c>
      <c r="B245" s="291" t="s">
        <v>321</v>
      </c>
      <c r="C245" s="409"/>
      <c r="D245" s="683">
        <v>0</v>
      </c>
      <c r="E245" s="409"/>
      <c r="F245" s="409"/>
      <c r="G245" s="409"/>
      <c r="H245" s="409"/>
      <c r="I245" s="409"/>
      <c r="J245" s="409"/>
      <c r="K245" s="416">
        <f t="shared" si="21"/>
        <v>0</v>
      </c>
      <c r="L245" s="408"/>
    </row>
    <row r="246" spans="1:12" x14ac:dyDescent="0.2">
      <c r="A246" s="1755" t="s">
        <v>797</v>
      </c>
      <c r="B246" s="291" t="s">
        <v>322</v>
      </c>
      <c r="C246" s="409"/>
      <c r="D246" s="683">
        <v>0</v>
      </c>
      <c r="E246" s="409"/>
      <c r="F246" s="409"/>
      <c r="G246" s="409"/>
      <c r="H246" s="409"/>
      <c r="I246" s="409"/>
      <c r="J246" s="409"/>
      <c r="K246" s="416">
        <f t="shared" si="21"/>
        <v>0</v>
      </c>
      <c r="L246" s="408"/>
    </row>
    <row r="247" spans="1:12" x14ac:dyDescent="0.2">
      <c r="A247" s="1755" t="s">
        <v>273</v>
      </c>
      <c r="B247" s="291" t="s">
        <v>323</v>
      </c>
      <c r="C247" s="409"/>
      <c r="D247" s="683">
        <v>0</v>
      </c>
      <c r="E247" s="409"/>
      <c r="F247" s="409"/>
      <c r="G247" s="409"/>
      <c r="H247" s="409"/>
      <c r="I247" s="409"/>
      <c r="J247" s="409"/>
      <c r="K247" s="416">
        <f t="shared" si="21"/>
        <v>0</v>
      </c>
      <c r="L247" s="408"/>
    </row>
    <row r="248" spans="1:12" ht="22.5" x14ac:dyDescent="0.2">
      <c r="A248" s="1755" t="s">
        <v>1192</v>
      </c>
      <c r="B248" s="523" t="s">
        <v>324</v>
      </c>
      <c r="C248" s="409"/>
      <c r="D248" s="683">
        <v>0</v>
      </c>
      <c r="E248" s="409"/>
      <c r="F248" s="409"/>
      <c r="G248" s="409"/>
      <c r="H248" s="409"/>
      <c r="I248" s="409"/>
      <c r="J248" s="409"/>
      <c r="K248" s="416">
        <f t="shared" si="21"/>
        <v>0</v>
      </c>
      <c r="L248" s="408"/>
    </row>
    <row r="249" spans="1:12" x14ac:dyDescent="0.2">
      <c r="A249" s="1755" t="s">
        <v>1193</v>
      </c>
      <c r="B249" s="291" t="s">
        <v>325</v>
      </c>
      <c r="C249" s="409"/>
      <c r="D249" s="683">
        <v>0</v>
      </c>
      <c r="E249" s="409"/>
      <c r="F249" s="409"/>
      <c r="G249" s="409"/>
      <c r="H249" s="409"/>
      <c r="I249" s="409"/>
      <c r="J249" s="409"/>
      <c r="K249" s="416">
        <f t="shared" si="21"/>
        <v>0</v>
      </c>
      <c r="L249" s="408"/>
    </row>
    <row r="250" spans="1:12" x14ac:dyDescent="0.2">
      <c r="A250" s="1755"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6339</v>
      </c>
      <c r="E251" s="409"/>
      <c r="F251" s="409"/>
      <c r="G251" s="409"/>
      <c r="H251" s="409"/>
      <c r="I251" s="409"/>
      <c r="J251" s="409"/>
      <c r="K251" s="411">
        <f>SUM(K239:K250)</f>
        <v>6339</v>
      </c>
      <c r="L251" s="411">
        <f>SUM(L239:L250)</f>
        <v>10483</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18696</v>
      </c>
      <c r="E253" s="409"/>
      <c r="F253" s="409"/>
      <c r="G253" s="409"/>
      <c r="H253" s="409"/>
      <c r="I253" s="409"/>
      <c r="J253" s="409"/>
      <c r="K253" s="416">
        <f>D253</f>
        <v>18696</v>
      </c>
      <c r="L253" s="414">
        <v>19223</v>
      </c>
    </row>
    <row r="254" spans="1:12" ht="23.25" customHeight="1" x14ac:dyDescent="0.2">
      <c r="A254" s="1760" t="s">
        <v>1194</v>
      </c>
      <c r="B254" s="522">
        <v>2490</v>
      </c>
      <c r="C254" s="409"/>
      <c r="D254" s="408">
        <v>0</v>
      </c>
      <c r="E254" s="409"/>
      <c r="F254" s="409"/>
      <c r="G254" s="409"/>
      <c r="H254" s="409"/>
      <c r="I254" s="409"/>
      <c r="J254" s="409"/>
      <c r="K254" s="416">
        <f>D254</f>
        <v>0</v>
      </c>
      <c r="L254" s="408"/>
    </row>
    <row r="255" spans="1:12" ht="12.75" customHeight="1" thickBot="1" x14ac:dyDescent="0.25">
      <c r="A255" s="1775" t="s">
        <v>299</v>
      </c>
      <c r="B255" s="537" t="s">
        <v>35</v>
      </c>
      <c r="C255" s="409"/>
      <c r="D255" s="411">
        <f>SUM(D253:D254)</f>
        <v>18696</v>
      </c>
      <c r="E255" s="409"/>
      <c r="F255" s="409"/>
      <c r="G255" s="409"/>
      <c r="H255" s="409"/>
      <c r="I255" s="409"/>
      <c r="J255" s="409"/>
      <c r="K255" s="411">
        <f>SUM(K253:K254)</f>
        <v>18696</v>
      </c>
      <c r="L255" s="411">
        <f>SUM(L253:L254)</f>
        <v>19223</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883</v>
      </c>
      <c r="E257" s="409"/>
      <c r="F257" s="409"/>
      <c r="G257" s="409"/>
      <c r="H257" s="409"/>
      <c r="I257" s="409"/>
      <c r="J257" s="409"/>
      <c r="K257" s="416">
        <f>D257</f>
        <v>883</v>
      </c>
      <c r="L257" s="414">
        <v>885</v>
      </c>
    </row>
    <row r="258" spans="1:12" x14ac:dyDescent="0.2">
      <c r="A258" s="1754" t="s">
        <v>532</v>
      </c>
      <c r="B258" s="521">
        <v>2520</v>
      </c>
      <c r="C258" s="409"/>
      <c r="D258" s="408">
        <v>11145</v>
      </c>
      <c r="E258" s="409"/>
      <c r="F258" s="409"/>
      <c r="G258" s="409"/>
      <c r="H258" s="409"/>
      <c r="I258" s="409"/>
      <c r="J258" s="409"/>
      <c r="K258" s="416">
        <f t="shared" ref="K258:K263" si="22">D258</f>
        <v>11145</v>
      </c>
      <c r="L258" s="408">
        <v>10986</v>
      </c>
    </row>
    <row r="259" spans="1:12" x14ac:dyDescent="0.2">
      <c r="A259" s="1754" t="s">
        <v>5</v>
      </c>
      <c r="B259" s="266">
        <v>2530</v>
      </c>
      <c r="C259" s="409"/>
      <c r="D259" s="408">
        <v>0</v>
      </c>
      <c r="E259" s="409"/>
      <c r="F259" s="409"/>
      <c r="G259" s="409"/>
      <c r="H259" s="409"/>
      <c r="I259" s="409"/>
      <c r="J259" s="409"/>
      <c r="K259" s="416">
        <f t="shared" si="22"/>
        <v>0</v>
      </c>
      <c r="L259" s="408"/>
    </row>
    <row r="260" spans="1:12" x14ac:dyDescent="0.2">
      <c r="A260" s="1754" t="s">
        <v>219</v>
      </c>
      <c r="B260" s="266">
        <v>2540</v>
      </c>
      <c r="C260" s="409"/>
      <c r="D260" s="408">
        <v>43739</v>
      </c>
      <c r="E260" s="409"/>
      <c r="F260" s="409"/>
      <c r="G260" s="409"/>
      <c r="H260" s="409"/>
      <c r="I260" s="409"/>
      <c r="J260" s="409"/>
      <c r="K260" s="416">
        <f t="shared" si="22"/>
        <v>43739</v>
      </c>
      <c r="L260" s="408">
        <v>51653</v>
      </c>
    </row>
    <row r="261" spans="1:12" x14ac:dyDescent="0.2">
      <c r="A261" s="1754" t="s">
        <v>1107</v>
      </c>
      <c r="B261" s="266">
        <v>2550</v>
      </c>
      <c r="C261" s="409"/>
      <c r="D261" s="408">
        <v>0</v>
      </c>
      <c r="E261" s="409"/>
      <c r="F261" s="409"/>
      <c r="G261" s="409"/>
      <c r="H261" s="409"/>
      <c r="I261" s="409"/>
      <c r="J261" s="409"/>
      <c r="K261" s="416">
        <f t="shared" si="22"/>
        <v>0</v>
      </c>
      <c r="L261" s="408"/>
    </row>
    <row r="262" spans="1:12" x14ac:dyDescent="0.2">
      <c r="A262" s="1754" t="s">
        <v>106</v>
      </c>
      <c r="B262" s="266">
        <v>2560</v>
      </c>
      <c r="C262" s="409"/>
      <c r="D262" s="408">
        <v>6251</v>
      </c>
      <c r="E262" s="409"/>
      <c r="F262" s="409"/>
      <c r="G262" s="409"/>
      <c r="H262" s="409"/>
      <c r="I262" s="409"/>
      <c r="J262" s="409"/>
      <c r="K262" s="416">
        <f t="shared" si="22"/>
        <v>6251</v>
      </c>
      <c r="L262" s="408">
        <v>7583</v>
      </c>
    </row>
    <row r="263" spans="1:12" x14ac:dyDescent="0.2">
      <c r="A263" s="1754" t="s">
        <v>107</v>
      </c>
      <c r="B263" s="266">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62018</v>
      </c>
      <c r="E264" s="409"/>
      <c r="F264" s="409"/>
      <c r="G264" s="409"/>
      <c r="H264" s="409"/>
      <c r="I264" s="409"/>
      <c r="J264" s="409"/>
      <c r="K264" s="411">
        <f>SUM(K257:K263)</f>
        <v>62018</v>
      </c>
      <c r="L264" s="411">
        <f>SUM(L257:L263)</f>
        <v>71107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139135</v>
      </c>
      <c r="E273" s="409"/>
      <c r="F273" s="409"/>
      <c r="G273" s="409"/>
      <c r="H273" s="409"/>
      <c r="I273" s="409"/>
      <c r="J273" s="409"/>
      <c r="K273" s="421">
        <f>SUM(K232,K237,K251,K255,K264,K271,K272)</f>
        <v>139135</v>
      </c>
      <c r="L273" s="421">
        <f>SUM(L232,L237,L251,L255,L264,L271,L272)</f>
        <v>156435</v>
      </c>
    </row>
    <row r="274" spans="1:12" ht="18" customHeight="1" thickTop="1" thickBot="1" x14ac:dyDescent="0.25">
      <c r="A274" s="1782" t="s">
        <v>1021</v>
      </c>
      <c r="B274" s="263">
        <v>3000</v>
      </c>
      <c r="C274" s="409"/>
      <c r="D274" s="420">
        <v>487</v>
      </c>
      <c r="E274" s="409"/>
      <c r="F274" s="409"/>
      <c r="G274" s="409"/>
      <c r="H274" s="409"/>
      <c r="I274" s="409"/>
      <c r="J274" s="409"/>
      <c r="K274" s="424">
        <f>D274</f>
        <v>487</v>
      </c>
      <c r="L274" s="420">
        <v>976</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192178</v>
      </c>
      <c r="E288" s="409"/>
      <c r="F288" s="409"/>
      <c r="G288" s="409"/>
      <c r="H288" s="411">
        <f>H286</f>
        <v>0</v>
      </c>
      <c r="I288" s="409"/>
      <c r="J288" s="409"/>
      <c r="K288" s="411">
        <f>SUM(K223,K273,K274,K278,K286,K287)</f>
        <v>192178</v>
      </c>
      <c r="L288" s="411">
        <f>SUM(L223,L273,L274,L278,L286,L287)</f>
        <v>230627</v>
      </c>
    </row>
    <row r="289" spans="1:14" ht="23.25" thickTop="1" x14ac:dyDescent="0.2">
      <c r="A289" s="891" t="s">
        <v>1155</v>
      </c>
      <c r="B289" s="892"/>
      <c r="C289" s="409"/>
      <c r="D289" s="412"/>
      <c r="E289" s="409"/>
      <c r="F289" s="409"/>
      <c r="G289" s="409"/>
      <c r="H289" s="437"/>
      <c r="I289" s="409"/>
      <c r="J289" s="409"/>
      <c r="K289" s="436">
        <f>'Revenues 9-14'!G275-'Expenditures 15-22'!K288</f>
        <v>53519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16616</v>
      </c>
      <c r="F313" s="432">
        <v>0</v>
      </c>
      <c r="G313" s="432">
        <v>0</v>
      </c>
      <c r="H313" s="432">
        <v>0</v>
      </c>
      <c r="I313" s="432">
        <v>0</v>
      </c>
      <c r="J313" s="432">
        <v>0</v>
      </c>
      <c r="K313" s="1051">
        <f t="shared" ref="K313:K320" si="24">SUM(C313:J313)</f>
        <v>16616</v>
      </c>
      <c r="L313" s="432">
        <v>23500</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321</v>
      </c>
      <c r="C315" s="432">
        <v>0</v>
      </c>
      <c r="D315" s="432">
        <v>0</v>
      </c>
      <c r="E315" s="432">
        <v>32060</v>
      </c>
      <c r="F315" s="432">
        <v>0</v>
      </c>
      <c r="G315" s="432">
        <v>0</v>
      </c>
      <c r="H315" s="432">
        <v>0</v>
      </c>
      <c r="I315" s="432">
        <v>0</v>
      </c>
      <c r="J315" s="432">
        <v>0</v>
      </c>
      <c r="K315" s="1051">
        <f t="shared" si="24"/>
        <v>32060</v>
      </c>
      <c r="L315" s="432">
        <v>34092</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0</v>
      </c>
      <c r="D318" s="432">
        <v>0</v>
      </c>
      <c r="E318" s="432">
        <v>3306</v>
      </c>
      <c r="F318" s="432">
        <v>0</v>
      </c>
      <c r="G318" s="432">
        <v>0</v>
      </c>
      <c r="H318" s="432">
        <v>0</v>
      </c>
      <c r="I318" s="432">
        <v>0</v>
      </c>
      <c r="J318" s="432">
        <v>0</v>
      </c>
      <c r="K318" s="1051">
        <f t="shared" si="24"/>
        <v>3306</v>
      </c>
      <c r="L318" s="432">
        <v>3800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0</v>
      </c>
      <c r="F320" s="432">
        <v>0</v>
      </c>
      <c r="G320" s="432">
        <v>0</v>
      </c>
      <c r="H320" s="432">
        <v>0</v>
      </c>
      <c r="I320" s="432">
        <v>0</v>
      </c>
      <c r="J320" s="432">
        <v>0</v>
      </c>
      <c r="K320" s="1051">
        <f t="shared" si="24"/>
        <v>0</v>
      </c>
      <c r="L320" s="432">
        <v>1500</v>
      </c>
      <c r="M320" s="899"/>
      <c r="N320" s="899"/>
    </row>
    <row r="321" spans="1:14" s="18" customFormat="1" x14ac:dyDescent="0.2">
      <c r="A321" s="1789"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51982</v>
      </c>
      <c r="F323" s="1052">
        <f t="shared" si="25"/>
        <v>0</v>
      </c>
      <c r="G323" s="1052">
        <f t="shared" si="25"/>
        <v>0</v>
      </c>
      <c r="H323" s="1052">
        <f t="shared" si="25"/>
        <v>0</v>
      </c>
      <c r="I323" s="1052">
        <f t="shared" si="25"/>
        <v>0</v>
      </c>
      <c r="J323" s="1052">
        <f t="shared" si="25"/>
        <v>0</v>
      </c>
      <c r="K323" s="1052">
        <f>SUM(K312:K322)</f>
        <v>51982</v>
      </c>
      <c r="L323" s="1052">
        <f>SUM(L312:L322)</f>
        <v>62892</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51982</v>
      </c>
      <c r="F331" s="1052">
        <f t="shared" si="26"/>
        <v>0</v>
      </c>
      <c r="G331" s="1052">
        <f t="shared" si="26"/>
        <v>0</v>
      </c>
      <c r="H331" s="1052">
        <f>SUM(H323,H329)</f>
        <v>0</v>
      </c>
      <c r="I331" s="1052">
        <f t="shared" si="26"/>
        <v>0</v>
      </c>
      <c r="J331" s="1052">
        <f t="shared" si="26"/>
        <v>0</v>
      </c>
      <c r="K331" s="1052">
        <f>SUM(K323,K329)</f>
        <v>51982</v>
      </c>
      <c r="L331" s="421">
        <f>SUM(L323,L329,L330)</f>
        <v>62892</v>
      </c>
    </row>
    <row r="332" spans="1:14" ht="12.75" customHeight="1" thickTop="1" x14ac:dyDescent="0.2">
      <c r="A332" s="2281" t="s">
        <v>1155</v>
      </c>
      <c r="B332" s="2282"/>
      <c r="C332" s="409"/>
      <c r="D332" s="409"/>
      <c r="E332" s="409"/>
      <c r="F332" s="409"/>
      <c r="G332" s="409"/>
      <c r="H332" s="409"/>
      <c r="I332" s="409"/>
      <c r="J332" s="409"/>
      <c r="K332" s="1055">
        <f>'Revenues 9-14'!J275-'Expenditures 15-22'!K331</f>
        <v>-13525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2241</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74" sqref="C7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4104947</v>
      </c>
      <c r="C4" s="508">
        <v>2109277</v>
      </c>
      <c r="D4" s="557">
        <f>B4-C4</f>
        <v>1995670</v>
      </c>
      <c r="E4" s="508">
        <v>4183857</v>
      </c>
      <c r="F4" s="557">
        <f>E4-C4</f>
        <v>2074580</v>
      </c>
    </row>
    <row r="5" spans="1:6" ht="13.7" customHeight="1" x14ac:dyDescent="0.2">
      <c r="A5" s="541" t="s">
        <v>1016</v>
      </c>
      <c r="B5" s="556">
        <f>'Revenues 9-14'!D5</f>
        <v>720863</v>
      </c>
      <c r="C5" s="508">
        <v>369591</v>
      </c>
      <c r="D5" s="557">
        <f t="shared" ref="D5:D18" si="0">B5-C5</f>
        <v>351272</v>
      </c>
      <c r="E5" s="508">
        <v>733103</v>
      </c>
      <c r="F5" s="557">
        <f>E5-C5</f>
        <v>363512</v>
      </c>
    </row>
    <row r="6" spans="1:6" ht="13.7" customHeight="1" x14ac:dyDescent="0.2">
      <c r="A6" s="541" t="s">
        <v>472</v>
      </c>
      <c r="B6" s="556">
        <f>'Revenues 9-14'!E5</f>
        <v>467292</v>
      </c>
      <c r="C6" s="508">
        <v>243755</v>
      </c>
      <c r="D6" s="557">
        <f t="shared" si="0"/>
        <v>223537</v>
      </c>
      <c r="E6" s="508">
        <v>483500</v>
      </c>
      <c r="F6" s="557">
        <f t="shared" ref="F6:F18" si="1">E6-C6</f>
        <v>239745</v>
      </c>
    </row>
    <row r="7" spans="1:6" ht="13.7" customHeight="1" x14ac:dyDescent="0.2">
      <c r="A7" s="541" t="s">
        <v>161</v>
      </c>
      <c r="B7" s="556">
        <f>'Revenues 9-14'!F5</f>
        <v>57025</v>
      </c>
      <c r="C7" s="508">
        <v>28796</v>
      </c>
      <c r="D7" s="557">
        <f t="shared" si="0"/>
        <v>28229</v>
      </c>
      <c r="E7" s="508">
        <v>57118</v>
      </c>
      <c r="F7" s="557">
        <f t="shared" si="1"/>
        <v>28322</v>
      </c>
    </row>
    <row r="8" spans="1:6" ht="13.7" customHeight="1" x14ac:dyDescent="0.2">
      <c r="A8" s="541" t="s">
        <v>1380</v>
      </c>
      <c r="B8" s="556">
        <f>'Revenues 9-14'!G5</f>
        <v>68935</v>
      </c>
      <c r="C8" s="508">
        <v>44921</v>
      </c>
      <c r="D8" s="557">
        <f t="shared" si="0"/>
        <v>24014</v>
      </c>
      <c r="E8" s="508">
        <v>89103</v>
      </c>
      <c r="F8" s="557">
        <f t="shared" si="1"/>
        <v>44182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13708</v>
      </c>
      <c r="C10" s="508">
        <v>360</v>
      </c>
      <c r="D10" s="557">
        <f t="shared" si="0"/>
        <v>13348</v>
      </c>
      <c r="E10" s="508">
        <v>714</v>
      </c>
      <c r="F10" s="557">
        <f t="shared" si="1"/>
        <v>354</v>
      </c>
    </row>
    <row r="11" spans="1:6" x14ac:dyDescent="0.2">
      <c r="A11" s="541" t="s">
        <v>470</v>
      </c>
      <c r="B11" s="556">
        <f>'Revenues 9-14'!J5</f>
        <v>33403</v>
      </c>
      <c r="C11" s="508">
        <v>16989</v>
      </c>
      <c r="D11" s="557">
        <f t="shared" si="0"/>
        <v>16414</v>
      </c>
      <c r="E11" s="508">
        <v>33699</v>
      </c>
      <c r="F11" s="557">
        <f t="shared" si="1"/>
        <v>16710</v>
      </c>
    </row>
    <row r="12" spans="1:6" ht="13.7" customHeight="1" x14ac:dyDescent="0.2">
      <c r="A12" s="541" t="s">
        <v>163</v>
      </c>
      <c r="B12" s="556">
        <f>'Revenues 9-14'!K5</f>
        <v>2237</v>
      </c>
      <c r="C12" s="508">
        <v>1152</v>
      </c>
      <c r="D12" s="557">
        <f t="shared" si="0"/>
        <v>1085</v>
      </c>
      <c r="E12" s="508">
        <v>2285</v>
      </c>
      <c r="F12" s="557">
        <f t="shared" si="1"/>
        <v>1133</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24485</v>
      </c>
      <c r="C14" s="508">
        <v>12670</v>
      </c>
      <c r="D14" s="557">
        <f t="shared" si="0"/>
        <v>11815</v>
      </c>
      <c r="E14" s="508">
        <v>25132</v>
      </c>
      <c r="F14" s="557">
        <f t="shared" si="1"/>
        <v>12462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54033</v>
      </c>
      <c r="C16" s="508">
        <v>30019</v>
      </c>
      <c r="D16" s="557">
        <f t="shared" si="0"/>
        <v>24014</v>
      </c>
      <c r="E16" s="508">
        <v>59545</v>
      </c>
      <c r="F16" s="557">
        <f t="shared" si="1"/>
        <v>29526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7814</v>
      </c>
      <c r="C18" s="508">
        <v>3599</v>
      </c>
      <c r="D18" s="557">
        <f t="shared" si="0"/>
        <v>4215</v>
      </c>
      <c r="E18" s="508">
        <v>7140</v>
      </c>
      <c r="F18" s="557">
        <f t="shared" si="1"/>
        <v>3541</v>
      </c>
    </row>
    <row r="19" spans="1:6" ht="13.7" customHeight="1" thickBot="1" x14ac:dyDescent="0.25">
      <c r="A19" s="542" t="s">
        <v>1357</v>
      </c>
      <c r="B19" s="558">
        <f>SUM(B4:B18)</f>
        <v>5554742</v>
      </c>
      <c r="C19" s="558">
        <f>SUM(C4:C18)</f>
        <v>2861129</v>
      </c>
      <c r="D19" s="558">
        <f>SUM(D4:D18)</f>
        <v>2693613</v>
      </c>
      <c r="E19" s="558">
        <f>SUM(E4:E18)</f>
        <v>5675196</v>
      </c>
      <c r="F19" s="558">
        <f>SUM(F4:F18)</f>
        <v>2814067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C74" sqref="C7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1874</v>
      </c>
      <c r="B2" s="2329"/>
      <c r="C2" s="1570" t="s">
        <v>1990</v>
      </c>
      <c r="D2" s="1570" t="s">
        <v>1991</v>
      </c>
      <c r="E2" s="1570" t="s">
        <v>1992</v>
      </c>
      <c r="F2" s="1570" t="s">
        <v>1993</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5">
        <f>SUM(C4+D4)-E4</f>
        <v>0</v>
      </c>
    </row>
    <row r="5" spans="1:7" ht="13.5" thickTop="1" x14ac:dyDescent="0.2">
      <c r="A5" s="2331" t="s">
        <v>1300</v>
      </c>
      <c r="B5" s="2316"/>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2" t="s">
        <v>716</v>
      </c>
      <c r="B15" s="2333"/>
      <c r="C15" s="1545">
        <f>SUM(C6:C14)</f>
        <v>0</v>
      </c>
      <c r="D15" s="1545">
        <f>SUM(D6:D14)</f>
        <v>0</v>
      </c>
      <c r="E15" s="1545">
        <f>SUM(E6:E14)</f>
        <v>0</v>
      </c>
      <c r="F15" s="1545">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8"/>
      <c r="E17" s="1546"/>
      <c r="F17" s="1545">
        <f>SUM(C17+D17)-E17</f>
        <v>0</v>
      </c>
    </row>
    <row r="18" spans="1:11" ht="12.75" customHeight="1" thickTop="1" thickBot="1" x14ac:dyDescent="0.25">
      <c r="A18" s="2342" t="s">
        <v>7</v>
      </c>
      <c r="B18" s="2343"/>
      <c r="C18" s="1546"/>
      <c r="D18" s="508"/>
      <c r="E18" s="1546"/>
      <c r="F18" s="1545">
        <f>SUM(C18+D18)-E18</f>
        <v>0</v>
      </c>
    </row>
    <row r="19" spans="1:11" ht="12.75" customHeight="1" thickTop="1" thickBot="1" x14ac:dyDescent="0.25">
      <c r="A19" s="2342" t="s">
        <v>447</v>
      </c>
      <c r="B19" s="2343"/>
      <c r="C19" s="1546"/>
      <c r="D19" s="508"/>
      <c r="E19" s="1546"/>
      <c r="F19" s="1545">
        <f>SUM(C19+D19)-E19</f>
        <v>0</v>
      </c>
    </row>
    <row r="20" spans="1:11" ht="12.75" customHeight="1" thickTop="1" thickBot="1" x14ac:dyDescent="0.25">
      <c r="A20" s="2344" t="s">
        <v>516</v>
      </c>
      <c r="B20" s="2345"/>
      <c r="C20" s="1546"/>
      <c r="D20" s="508"/>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5">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5">
        <f>SUM(C25+D25)-E25</f>
        <v>0</v>
      </c>
      <c r="G25" s="677"/>
    </row>
    <row r="26" spans="1:11" ht="13.5" thickTop="1" x14ac:dyDescent="0.2">
      <c r="A26" s="2315" t="s">
        <v>743</v>
      </c>
      <c r="B26" s="2316"/>
      <c r="C26" s="1547"/>
      <c r="D26" s="1547"/>
      <c r="E26" s="1547"/>
      <c r="F26" s="1548"/>
    </row>
    <row r="27" spans="1:11" ht="13.5" thickBot="1" x14ac:dyDescent="0.25">
      <c r="A27" s="2317" t="s">
        <v>1237</v>
      </c>
      <c r="B27" s="2318"/>
      <c r="C27" s="508"/>
      <c r="D27" s="508"/>
      <c r="E27" s="508"/>
      <c r="F27" s="1545">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2111</v>
      </c>
      <c r="B31" s="650">
        <v>39265</v>
      </c>
      <c r="C31" s="1092">
        <v>2180000</v>
      </c>
      <c r="D31" s="1551">
        <v>3</v>
      </c>
      <c r="E31" s="1092">
        <v>1975000</v>
      </c>
      <c r="F31" s="1092"/>
      <c r="G31" s="1092"/>
      <c r="H31" s="1092">
        <v>20000</v>
      </c>
      <c r="I31" s="1093">
        <f>((E31+F31)-H31)+G31</f>
        <v>1955000</v>
      </c>
      <c r="J31" s="1092">
        <v>1896969</v>
      </c>
      <c r="K31" s="117"/>
    </row>
    <row r="32" spans="1:11" ht="12" customHeight="1" x14ac:dyDescent="0.2">
      <c r="A32" s="1094" t="s">
        <v>2112</v>
      </c>
      <c r="B32" s="650">
        <v>39268</v>
      </c>
      <c r="C32" s="1092">
        <v>2105000</v>
      </c>
      <c r="D32" s="1551">
        <v>8</v>
      </c>
      <c r="E32" s="1092">
        <v>1445000</v>
      </c>
      <c r="F32" s="1092"/>
      <c r="G32" s="1092"/>
      <c r="H32" s="1092">
        <v>120000</v>
      </c>
      <c r="I32" s="1093">
        <f>((E32+F32)-H32)+G32</f>
        <v>1325000</v>
      </c>
      <c r="J32" s="1092">
        <v>1285670</v>
      </c>
      <c r="K32" s="117"/>
    </row>
    <row r="33" spans="1:11" ht="12" customHeight="1" x14ac:dyDescent="0.2">
      <c r="A33" s="1094" t="s">
        <v>2113</v>
      </c>
      <c r="B33" s="650">
        <v>39601</v>
      </c>
      <c r="C33" s="1092">
        <v>520000</v>
      </c>
      <c r="D33" s="1551">
        <v>7</v>
      </c>
      <c r="E33" s="1092">
        <v>330000</v>
      </c>
      <c r="F33" s="1092"/>
      <c r="G33" s="1092"/>
      <c r="H33" s="1092">
        <v>40000</v>
      </c>
      <c r="I33" s="1093">
        <f t="shared" ref="I33:I48" si="1">((E33+F33)-H33)+G33</f>
        <v>290000</v>
      </c>
      <c r="J33" s="1092">
        <v>281392</v>
      </c>
      <c r="K33" s="117"/>
    </row>
    <row r="34" spans="1:11" ht="12" customHeight="1" x14ac:dyDescent="0.2">
      <c r="A34" s="1094" t="s">
        <v>2114</v>
      </c>
      <c r="B34" s="650">
        <v>41702</v>
      </c>
      <c r="C34" s="1092">
        <v>1230600</v>
      </c>
      <c r="D34" s="1551">
        <v>1</v>
      </c>
      <c r="E34" s="1092">
        <v>972900</v>
      </c>
      <c r="F34" s="1092"/>
      <c r="G34" s="1092"/>
      <c r="H34" s="1092">
        <v>146400</v>
      </c>
      <c r="I34" s="1093">
        <f t="shared" si="1"/>
        <v>826500</v>
      </c>
      <c r="J34" s="1092">
        <v>801967</v>
      </c>
      <c r="K34" s="116"/>
    </row>
    <row r="35" spans="1:11" ht="12" customHeight="1" x14ac:dyDescent="0.2">
      <c r="A35" s="1094" t="s">
        <v>2115</v>
      </c>
      <c r="B35" s="650">
        <v>41671</v>
      </c>
      <c r="C35" s="1095">
        <v>125800</v>
      </c>
      <c r="D35" s="1551">
        <v>7</v>
      </c>
      <c r="E35" s="1095">
        <v>21415</v>
      </c>
      <c r="F35" s="1095"/>
      <c r="G35" s="1095"/>
      <c r="H35" s="1095">
        <v>21415</v>
      </c>
      <c r="I35" s="1093">
        <f t="shared" si="1"/>
        <v>0</v>
      </c>
      <c r="J35" s="1095"/>
      <c r="K35" s="116"/>
    </row>
    <row r="36" spans="1:11" ht="12" customHeight="1" x14ac:dyDescent="0.2">
      <c r="A36" s="1094" t="s">
        <v>2115</v>
      </c>
      <c r="B36" s="650">
        <v>42614</v>
      </c>
      <c r="C36" s="1092">
        <v>106350</v>
      </c>
      <c r="D36" s="1551">
        <v>7</v>
      </c>
      <c r="E36" s="1092"/>
      <c r="F36" s="1092">
        <v>0</v>
      </c>
      <c r="G36" s="1092">
        <v>106350</v>
      </c>
      <c r="H36" s="1092">
        <v>35316</v>
      </c>
      <c r="I36" s="1093">
        <f t="shared" si="1"/>
        <v>71034</v>
      </c>
      <c r="J36" s="1092">
        <v>68925</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6267750</v>
      </c>
      <c r="D49" s="1550"/>
      <c r="E49" s="1093">
        <f t="shared" ref="E49:J49" si="2">SUM(E31:E48)</f>
        <v>4744315</v>
      </c>
      <c r="F49" s="1093">
        <f t="shared" si="2"/>
        <v>0</v>
      </c>
      <c r="G49" s="1093">
        <f t="shared" si="2"/>
        <v>106350</v>
      </c>
      <c r="H49" s="1093">
        <f t="shared" si="2"/>
        <v>383131</v>
      </c>
      <c r="I49" s="1093">
        <f t="shared" si="2"/>
        <v>4467534</v>
      </c>
      <c r="J49" s="1093">
        <f t="shared" si="2"/>
        <v>4334923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74" sqref="C7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1875</v>
      </c>
      <c r="B2" s="2354"/>
      <c r="C2" s="2354"/>
      <c r="D2" s="2354"/>
      <c r="E2" s="2355"/>
      <c r="F2" s="1826" t="s">
        <v>1055</v>
      </c>
      <c r="G2" s="1827" t="s">
        <v>100</v>
      </c>
      <c r="H2" s="1827" t="s">
        <v>471</v>
      </c>
      <c r="I2" s="1827" t="s">
        <v>1354</v>
      </c>
      <c r="J2" s="1827" t="s">
        <v>1000</v>
      </c>
      <c r="K2" s="1827" t="s">
        <v>144</v>
      </c>
    </row>
    <row r="3" spans="1:11" x14ac:dyDescent="0.2">
      <c r="A3" s="2356" t="s">
        <v>1998</v>
      </c>
      <c r="B3" s="2357"/>
      <c r="C3" s="2357"/>
      <c r="D3" s="2357"/>
      <c r="E3" s="2358"/>
      <c r="F3" s="255"/>
      <c r="G3" s="559"/>
      <c r="H3" s="559"/>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v>24485</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24485</v>
      </c>
      <c r="I12" s="560">
        <f>SUM(I5:I11)</f>
        <v>0</v>
      </c>
      <c r="J12" s="560">
        <f>SUM(J5:J11)</f>
        <v>0</v>
      </c>
      <c r="K12" s="560">
        <f>SUM(K5:K11)</f>
        <v>0</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7" t="s">
        <v>998</v>
      </c>
      <c r="G14" s="564"/>
      <c r="H14" s="559">
        <v>24485</v>
      </c>
      <c r="I14" s="565"/>
      <c r="J14" s="1173"/>
      <c r="K14" s="1205"/>
    </row>
    <row r="15" spans="1:11" x14ac:dyDescent="0.2">
      <c r="A15" s="2371" t="s">
        <v>5</v>
      </c>
      <c r="B15" s="2371"/>
      <c r="C15" s="2371"/>
      <c r="D15" s="2371"/>
      <c r="E15" s="2372"/>
      <c r="F15" s="257" t="s">
        <v>999</v>
      </c>
      <c r="G15" s="565"/>
      <c r="H15" s="559"/>
      <c r="I15" s="559"/>
      <c r="J15" s="1205"/>
      <c r="K15" s="1205"/>
    </row>
    <row r="16" spans="1:11" ht="12.75" customHeight="1" x14ac:dyDescent="0.2">
      <c r="A16" s="2371" t="s">
        <v>336</v>
      </c>
      <c r="B16" s="2371"/>
      <c r="C16" s="2371"/>
      <c r="D16" s="2371"/>
      <c r="E16" s="237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7" t="s">
        <v>1085</v>
      </c>
      <c r="G18" s="564"/>
      <c r="H18" s="564"/>
      <c r="I18" s="564"/>
      <c r="J18" s="1205"/>
      <c r="K18" s="1191"/>
    </row>
    <row r="19" spans="1:11" ht="25.5" customHeight="1" x14ac:dyDescent="0.2">
      <c r="A19" s="2381" t="s">
        <v>2000</v>
      </c>
      <c r="B19" s="2381"/>
      <c r="C19" s="2381"/>
      <c r="D19" s="2381"/>
      <c r="E19" s="2382"/>
      <c r="F19" s="257" t="s">
        <v>1086</v>
      </c>
      <c r="G19" s="564"/>
      <c r="H19" s="564"/>
      <c r="I19" s="564"/>
      <c r="J19" s="1205"/>
      <c r="K19" s="1191"/>
    </row>
    <row r="20" spans="1:11" ht="12.75" customHeight="1" x14ac:dyDescent="0.2">
      <c r="A20" s="2383" t="s">
        <v>1840</v>
      </c>
      <c r="B20" s="2384"/>
      <c r="C20" s="2384"/>
      <c r="D20" s="2384"/>
      <c r="E20" s="238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24485</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9" t="s">
        <v>1839</v>
      </c>
      <c r="B33" s="112"/>
      <c r="C33" s="112"/>
      <c r="D33" s="112"/>
      <c r="E33" s="112"/>
      <c r="F33" s="112"/>
      <c r="G33" s="569"/>
      <c r="H33" s="2377"/>
      <c r="I33" s="2376"/>
      <c r="J33" s="2376"/>
      <c r="K33" s="237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74" sqref="C7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40960</v>
      </c>
      <c r="D5" s="634"/>
      <c r="E5" s="634"/>
      <c r="F5" s="1057">
        <f>(C5+D5)-E5</f>
        <v>40960</v>
      </c>
      <c r="G5" s="630"/>
      <c r="H5" s="636"/>
      <c r="I5" s="636"/>
      <c r="J5" s="636"/>
      <c r="K5" s="641"/>
      <c r="L5" s="1056">
        <f>F5-K5</f>
        <v>40960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10951430</v>
      </c>
      <c r="D8" s="635"/>
      <c r="E8" s="635"/>
      <c r="F8" s="1057">
        <f>(C8+D8)-E8</f>
        <v>10951430</v>
      </c>
      <c r="G8" s="631">
        <v>50</v>
      </c>
      <c r="H8" s="571">
        <v>4507229</v>
      </c>
      <c r="I8" s="571">
        <v>219163</v>
      </c>
      <c r="J8" s="571"/>
      <c r="K8" s="1056">
        <f>(H8+I8)-J8</f>
        <v>4726392</v>
      </c>
      <c r="L8" s="1056">
        <f>F8-K8</f>
        <v>6225038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978409</v>
      </c>
      <c r="D10" s="1058">
        <v>17500</v>
      </c>
      <c r="E10" s="1058"/>
      <c r="F10" s="1059">
        <f>(C10+D10)-E10</f>
        <v>995909</v>
      </c>
      <c r="G10" s="631">
        <v>20</v>
      </c>
      <c r="H10" s="1060">
        <v>490012</v>
      </c>
      <c r="I10" s="1060">
        <v>26805</v>
      </c>
      <c r="J10" s="1060"/>
      <c r="K10" s="1056">
        <f>(H10+I10)-J10</f>
        <v>516817</v>
      </c>
      <c r="L10" s="1056">
        <f>F10-K10</f>
        <v>479092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1228178</v>
      </c>
      <c r="D12" s="635">
        <v>3559</v>
      </c>
      <c r="E12" s="635"/>
      <c r="F12" s="1057">
        <f>(C12+D12)-E12</f>
        <v>1231737</v>
      </c>
      <c r="G12" s="631">
        <v>10</v>
      </c>
      <c r="H12" s="571">
        <v>808718</v>
      </c>
      <c r="I12" s="571">
        <v>10846</v>
      </c>
      <c r="J12" s="571"/>
      <c r="K12" s="1056">
        <f>(H12+I12)-J12</f>
        <v>819564</v>
      </c>
      <c r="L12" s="1056">
        <f>F12-K12</f>
        <v>412173</v>
      </c>
    </row>
    <row r="13" spans="1:14" ht="14.25" thickTop="1" thickBot="1" x14ac:dyDescent="0.25">
      <c r="A13" s="646" t="s">
        <v>1312</v>
      </c>
      <c r="B13" s="285">
        <v>252</v>
      </c>
      <c r="C13" s="635">
        <v>24997</v>
      </c>
      <c r="D13" s="635"/>
      <c r="E13" s="635"/>
      <c r="F13" s="1057">
        <f>(C13+D13)-E13</f>
        <v>24997</v>
      </c>
      <c r="G13" s="631">
        <v>5</v>
      </c>
      <c r="H13" s="571">
        <v>25519</v>
      </c>
      <c r="I13" s="571"/>
      <c r="J13" s="571"/>
      <c r="K13" s="1056">
        <f>(H13+I13)-J13</f>
        <v>25519</v>
      </c>
      <c r="L13" s="1056">
        <f>F13-K13</f>
        <v>-522</v>
      </c>
    </row>
    <row r="14" spans="1:14" ht="14.25" thickTop="1" thickBot="1" x14ac:dyDescent="0.25">
      <c r="A14" s="646" t="s">
        <v>1313</v>
      </c>
      <c r="B14" s="285">
        <v>253</v>
      </c>
      <c r="C14" s="571">
        <v>255509</v>
      </c>
      <c r="D14" s="571"/>
      <c r="E14" s="571"/>
      <c r="F14" s="1057">
        <f>(C14+D14)-E14</f>
        <v>255509</v>
      </c>
      <c r="G14" s="631">
        <v>3</v>
      </c>
      <c r="H14" s="571">
        <v>261269</v>
      </c>
      <c r="I14" s="571"/>
      <c r="J14" s="571"/>
      <c r="K14" s="1056">
        <f>(H14+I14)-J14</f>
        <v>261269</v>
      </c>
      <c r="L14" s="1056">
        <f>F14-K14</f>
        <v>-5760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13479483</v>
      </c>
      <c r="D16" s="637">
        <f>SUM(D3,D5:D6,D8:D10,D12:D15)</f>
        <v>21059</v>
      </c>
      <c r="E16" s="637">
        <f>SUM(E3,E5:E6,E8:E10,E12:E15)</f>
        <v>0</v>
      </c>
      <c r="F16" s="637">
        <f>SUM(F3,F5:F6,F8:F10,F12:F15)</f>
        <v>13500542</v>
      </c>
      <c r="G16" s="631"/>
      <c r="H16" s="637">
        <f>SUM(H3,H6,H8:H10,H12:H14,)</f>
        <v>6092747</v>
      </c>
      <c r="I16" s="637">
        <f>SUM(I3,I6,I8:I10,I12:I14,)</f>
        <v>256814</v>
      </c>
      <c r="J16" s="637">
        <f>SUM(J3,J6,J8:J10,J12:J14,)</f>
        <v>0</v>
      </c>
      <c r="K16" s="1057">
        <f>(H16+I16)-J16</f>
        <v>6349561</v>
      </c>
      <c r="L16" s="1057">
        <f>F16-K16</f>
        <v>7150981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61685</v>
      </c>
      <c r="G17" s="630">
        <v>10</v>
      </c>
      <c r="H17" s="1067"/>
      <c r="I17" s="1056">
        <f>F17/G17</f>
        <v>6168.5</v>
      </c>
      <c r="J17" s="1067"/>
      <c r="K17" s="1068"/>
      <c r="L17" s="1068"/>
    </row>
    <row r="18" spans="1:12" ht="14.25" thickTop="1" thickBot="1" x14ac:dyDescent="0.25">
      <c r="A18" s="866" t="s">
        <v>775</v>
      </c>
      <c r="B18" s="867"/>
      <c r="C18" s="1069"/>
      <c r="D18" s="1069"/>
      <c r="E18" s="1069"/>
      <c r="F18" s="1070"/>
      <c r="G18" s="865"/>
      <c r="H18" s="638"/>
      <c r="I18" s="1057">
        <f>SUM(I16,I17)</f>
        <v>262982.5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C74" sqref="C74"/>
      <selection pane="bottomLeft" activeCell="C74" sqref="C7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5415845</v>
      </c>
      <c r="G8" s="356"/>
    </row>
    <row r="9" spans="1:7" ht="12" customHeight="1" x14ac:dyDescent="0.2">
      <c r="A9" s="358" t="s">
        <v>528</v>
      </c>
      <c r="B9" s="934" t="s">
        <v>1805</v>
      </c>
      <c r="C9" s="357"/>
      <c r="D9" s="358" t="s">
        <v>580</v>
      </c>
      <c r="E9" s="575"/>
      <c r="F9" s="936">
        <f>'Expenditures 15-22'!K150</f>
        <v>741436</v>
      </c>
      <c r="G9" s="937"/>
    </row>
    <row r="10" spans="1:7" ht="12" customHeight="1" x14ac:dyDescent="0.2">
      <c r="A10" s="358" t="s">
        <v>578</v>
      </c>
      <c r="B10" s="934" t="s">
        <v>1806</v>
      </c>
      <c r="C10" s="357"/>
      <c r="D10" s="358" t="s">
        <v>580</v>
      </c>
      <c r="E10" s="575"/>
      <c r="F10" s="936">
        <f>'Expenditures 15-22'!K168</f>
        <v>582911</v>
      </c>
      <c r="G10" s="937"/>
    </row>
    <row r="11" spans="1:7" ht="12" customHeight="1" x14ac:dyDescent="0.2">
      <c r="A11" s="358" t="s">
        <v>529</v>
      </c>
      <c r="B11" s="934" t="s">
        <v>1807</v>
      </c>
      <c r="C11" s="357"/>
      <c r="D11" s="358" t="s">
        <v>580</v>
      </c>
      <c r="E11" s="575"/>
      <c r="F11" s="936">
        <f>'Expenditures 15-22'!K204</f>
        <v>285921</v>
      </c>
      <c r="G11" s="937"/>
    </row>
    <row r="12" spans="1:7" ht="12" customHeight="1" x14ac:dyDescent="0.2">
      <c r="A12" s="358" t="s">
        <v>530</v>
      </c>
      <c r="B12" s="934" t="s">
        <v>1808</v>
      </c>
      <c r="C12" s="357"/>
      <c r="D12" s="358" t="s">
        <v>580</v>
      </c>
      <c r="E12" s="575"/>
      <c r="F12" s="936">
        <f>'Expenditures 15-22'!K288</f>
        <v>192178</v>
      </c>
      <c r="G12" s="937"/>
    </row>
    <row r="13" spans="1:7" ht="12" customHeight="1" x14ac:dyDescent="0.2">
      <c r="A13" s="358" t="s">
        <v>112</v>
      </c>
      <c r="B13" s="934" t="s">
        <v>1809</v>
      </c>
      <c r="C13" s="357"/>
      <c r="D13" s="358" t="s">
        <v>580</v>
      </c>
      <c r="E13" s="575"/>
      <c r="F13" s="936">
        <f>'Expenditures 15-22'!K331</f>
        <v>51982</v>
      </c>
      <c r="G13" s="938"/>
    </row>
    <row r="14" spans="1:7" ht="12" customHeight="1" thickBot="1" x14ac:dyDescent="0.25">
      <c r="A14" s="939"/>
      <c r="B14" s="576"/>
      <c r="C14" s="577"/>
      <c r="D14" s="994" t="s">
        <v>580</v>
      </c>
      <c r="E14" s="588" t="s">
        <v>1112</v>
      </c>
      <c r="F14" s="940">
        <f>SUM(F8:F13)</f>
        <v>7270273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161293</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7941</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607433</v>
      </c>
      <c r="G53" s="356"/>
    </row>
    <row r="54" spans="1:7" ht="12" customHeight="1" x14ac:dyDescent="0.2">
      <c r="A54" s="358" t="s">
        <v>527</v>
      </c>
      <c r="B54" s="358" t="s">
        <v>1817</v>
      </c>
      <c r="C54" s="955" t="s">
        <v>1138</v>
      </c>
      <c r="D54" s="951" t="s">
        <v>1278</v>
      </c>
      <c r="E54" s="575"/>
      <c r="F54" s="1098">
        <f>'Expenditures 15-22'!G114</f>
        <v>3911</v>
      </c>
      <c r="G54" s="356"/>
    </row>
    <row r="55" spans="1:7" ht="12" customHeight="1" x14ac:dyDescent="0.2">
      <c r="A55" s="358" t="s">
        <v>527</v>
      </c>
      <c r="B55" s="358" t="s">
        <v>1818</v>
      </c>
      <c r="C55" s="955" t="s">
        <v>1138</v>
      </c>
      <c r="D55" s="951" t="s">
        <v>328</v>
      </c>
      <c r="E55" s="575"/>
      <c r="F55" s="1098">
        <f>'Expenditures 15-22'!I114</f>
        <v>61685</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17454</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383131</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19</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233212</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487</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1476566</v>
      </c>
      <c r="G75" s="356"/>
    </row>
    <row r="76" spans="1:8" s="961" customFormat="1" ht="12" customHeight="1" thickTop="1" thickBot="1" x14ac:dyDescent="0.25">
      <c r="A76" s="581"/>
      <c r="B76" s="579"/>
      <c r="C76" s="580"/>
      <c r="D76" s="960" t="s">
        <v>1792</v>
      </c>
      <c r="E76" s="591"/>
      <c r="F76" s="1104">
        <f>(F14-F75)</f>
        <v>5793707</v>
      </c>
      <c r="G76" s="358"/>
    </row>
    <row r="77" spans="1:8" s="961" customFormat="1" ht="12" customHeight="1" thickTop="1" x14ac:dyDescent="0.2">
      <c r="A77" s="582"/>
      <c r="B77" s="579"/>
      <c r="C77" s="580"/>
      <c r="D77" s="960" t="s">
        <v>2029</v>
      </c>
      <c r="E77" s="591"/>
      <c r="F77" s="1566">
        <v>570.79999999999995</v>
      </c>
      <c r="G77" s="359"/>
      <c r="H77" s="358"/>
    </row>
    <row r="78" spans="1:8" s="961" customFormat="1" ht="12" customHeight="1" thickBot="1" x14ac:dyDescent="0.25">
      <c r="A78" s="583"/>
      <c r="B78" s="579"/>
      <c r="C78" s="580"/>
      <c r="D78" s="960" t="s">
        <v>1859</v>
      </c>
      <c r="E78" s="591" t="s">
        <v>1112</v>
      </c>
      <c r="F78" s="1105">
        <f>IF(F77&gt;0,F76/F77," Complete Line 77")</f>
        <v>10150.152417659427</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18703</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42546</v>
      </c>
      <c r="G93" s="969"/>
    </row>
    <row r="94" spans="1:7" ht="12" customHeight="1" x14ac:dyDescent="0.2">
      <c r="A94" s="970" t="s">
        <v>146</v>
      </c>
      <c r="B94" s="970" t="s">
        <v>182</v>
      </c>
      <c r="C94" s="967">
        <v>1700</v>
      </c>
      <c r="D94" s="976" t="str">
        <f>'Revenues 9-14'!A82</f>
        <v>Total District/School Activity Income</v>
      </c>
      <c r="E94" s="384"/>
      <c r="F94" s="1063">
        <f>SUM('Revenues 9-14'!C82,'Revenues 9-14'!D82)</f>
        <v>12462</v>
      </c>
      <c r="G94" s="969"/>
    </row>
    <row r="95" spans="1:7" ht="12" customHeight="1" x14ac:dyDescent="0.2">
      <c r="A95" s="970" t="s">
        <v>527</v>
      </c>
      <c r="B95" s="970" t="s">
        <v>183</v>
      </c>
      <c r="C95" s="967">
        <f>'Revenues 9-14'!B84</f>
        <v>1811</v>
      </c>
      <c r="D95" s="968" t="str">
        <f>'Revenues 9-14'!A84</f>
        <v>Rentals - Regular Textbooks</v>
      </c>
      <c r="E95" s="384"/>
      <c r="F95" s="1063">
        <f>'Revenues 9-14'!C84</f>
        <v>76531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27000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203140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513</v>
      </c>
      <c r="G105" s="969"/>
    </row>
    <row r="106" spans="1:7" ht="12" customHeight="1" x14ac:dyDescent="0.2">
      <c r="A106" s="1039" t="s">
        <v>750</v>
      </c>
      <c r="B106" s="970" t="s">
        <v>929</v>
      </c>
      <c r="C106" s="978">
        <v>3300</v>
      </c>
      <c r="D106" s="968" t="str">
        <f>'Revenues 9-14'!A144</f>
        <v>Total Bilingual Ed</v>
      </c>
      <c r="E106" s="384"/>
      <c r="F106" s="1063">
        <f>SUM('Revenues 9-14'!C144,'Revenues 9-14'!G144)</f>
        <v>1581</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340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75633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28985</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71880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63416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151164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17700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17812</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33827</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843233</v>
      </c>
    </row>
    <row r="176" spans="1:7" ht="12" customHeight="1" x14ac:dyDescent="0.2">
      <c r="A176" s="584"/>
      <c r="B176" s="585"/>
      <c r="C176" s="586"/>
      <c r="D176" s="992" t="s">
        <v>1856</v>
      </c>
      <c r="E176" s="1046"/>
      <c r="F176" s="1108">
        <f>'PCTC-OEPP 28-29'!F76-F175</f>
        <v>4950474</v>
      </c>
    </row>
    <row r="177" spans="1:7" ht="12" customHeight="1" x14ac:dyDescent="0.2">
      <c r="A177" s="584"/>
      <c r="B177" s="585"/>
      <c r="C177" s="586"/>
      <c r="D177" s="992" t="s">
        <v>2013</v>
      </c>
      <c r="E177" s="1046"/>
      <c r="F177" s="1108">
        <f>'Cap Outlay Deprec 27'!I18</f>
        <v>262982.5</v>
      </c>
    </row>
    <row r="178" spans="1:7" ht="12" customHeight="1" x14ac:dyDescent="0.2">
      <c r="A178" s="584"/>
      <c r="B178" s="585"/>
      <c r="C178" s="586"/>
      <c r="D178" s="992" t="s">
        <v>1858</v>
      </c>
      <c r="E178" s="1046"/>
      <c r="F178" s="1108">
        <f>F176+F177</f>
        <v>5213456.5</v>
      </c>
    </row>
    <row r="179" spans="1:7" ht="12" customHeight="1" x14ac:dyDescent="0.2">
      <c r="A179" s="584"/>
      <c r="B179" s="587"/>
      <c r="C179" s="586"/>
      <c r="D179" s="992" t="s">
        <v>2014</v>
      </c>
      <c r="E179" s="1046"/>
      <c r="F179" s="1109">
        <f>'PCTC-OEPP 28-29'!F77</f>
        <v>570.79999999999995</v>
      </c>
      <c r="G179" s="68"/>
    </row>
    <row r="180" spans="1:7" ht="12" customHeight="1" thickBot="1" x14ac:dyDescent="0.25">
      <c r="A180" s="584"/>
      <c r="B180" s="587"/>
      <c r="C180" s="586"/>
      <c r="D180" s="992" t="s">
        <v>1935</v>
      </c>
      <c r="E180" s="1046" t="s">
        <v>1936</v>
      </c>
      <c r="F180" s="1110">
        <f>F178/F179</f>
        <v>9133.5958304134547</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74" sqref="C7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91679</v>
      </c>
      <c r="F10" s="856"/>
      <c r="G10" s="1111"/>
      <c r="H10" s="215"/>
      <c r="I10" s="215"/>
    </row>
    <row r="11" spans="1:9" s="2" customFormat="1" ht="22.5" customHeight="1" x14ac:dyDescent="0.2">
      <c r="A11" s="2404" t="s">
        <v>2091</v>
      </c>
      <c r="B11" s="2405"/>
      <c r="C11" s="2405"/>
      <c r="D11" s="2406"/>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3062198</v>
      </c>
      <c r="F19" s="763"/>
      <c r="G19" s="765">
        <f>'Expenditures 15-22'!K33-SUM('Expenditures 15-22'!G33,'Expenditures 15-22'!I33)+'Expenditures 15-22'!D223</f>
        <v>3062198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567632</v>
      </c>
      <c r="F21" s="763"/>
      <c r="G21" s="765">
        <f>'Expenditures 15-22'!K42-SUM('Expenditures 15-22'!G42,'Expenditures 15-22'!I42)+'Expenditures 15-22'!K120-SUM('Expenditures 15-22'!G120,'Expenditures 15-22'!I120)+'Expenditures 15-22'!K174-SUM('Expenditures 15-22'!G174,'Expenditures 15-22'!I174)+'Expenditures 15-22'!D232</f>
        <v>567632</v>
      </c>
      <c r="H21" s="286"/>
      <c r="I21" s="215"/>
    </row>
    <row r="22" spans="1:9" s="2" customFormat="1" ht="12" customHeight="1" x14ac:dyDescent="0.2">
      <c r="A22" s="762" t="s">
        <v>644</v>
      </c>
      <c r="B22" s="758"/>
      <c r="C22" s="757">
        <v>2200</v>
      </c>
      <c r="D22" s="763"/>
      <c r="E22" s="764">
        <f>'Expenditures 15-22'!K47-SUM('Expenditures 15-22'!G47,'Expenditures 15-22'!I47)+'Expenditures 15-22'!D237</f>
        <v>285289</v>
      </c>
      <c r="F22" s="763"/>
      <c r="G22" s="765">
        <f>'Expenditures 15-22'!K47-SUM('Expenditures 15-22'!G47,'Expenditures 15-22'!I47)+'Expenditures 15-22'!D237</f>
        <v>285289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334652</v>
      </c>
      <c r="F23" s="763"/>
      <c r="G23" s="764">
        <f>'Expenditures 15-22'!K53-SUM('Expenditures 15-22'!G53,'Expenditures 15-22'!I53)+'Expenditures 15-22'!D251+'Expenditures 15-22'!K323-SUM('Expenditures 15-22'!G323,'Expenditures 15-22'!I323)</f>
        <v>334652</v>
      </c>
      <c r="H23" s="286"/>
      <c r="I23" s="215"/>
    </row>
    <row r="24" spans="1:9" s="2" customFormat="1" ht="12" customHeight="1" x14ac:dyDescent="0.2">
      <c r="A24" s="762" t="s">
        <v>646</v>
      </c>
      <c r="B24" s="758"/>
      <c r="C24" s="757">
        <v>2400</v>
      </c>
      <c r="D24" s="763"/>
      <c r="E24" s="764">
        <f>'Expenditures 15-22'!K57-SUM('Expenditures 15-22'!G57,'Expenditures 15-22'!I57)+'Expenditures 15-22'!D255</f>
        <v>370104</v>
      </c>
      <c r="F24" s="763"/>
      <c r="G24" s="765">
        <f>'Expenditures 15-22'!K57-SUM('Expenditures 15-22'!G57,'Expenditures 15-22'!I57)+'Expenditures 15-22'!D255</f>
        <v>370104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35256</v>
      </c>
      <c r="E26" s="764">
        <f>'Expenditures 15-22'!K122-SUM('Expenditures 15-22'!G122,'Expenditures 15-22'!I122)+E7</f>
        <v>0</v>
      </c>
      <c r="F26" s="764">
        <f>'Expenditures 15-22'!K59-SUM('Expenditures 15-22'!G59,'Expenditures 15-22'!I59)+'Expenditures 15-22'!D257-E7</f>
        <v>35256</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111301</v>
      </c>
      <c r="E27" s="764">
        <f>E8</f>
        <v>0</v>
      </c>
      <c r="F27" s="764">
        <f>'Expenditures 15-22'!K60-SUM('Expenditures 15-22'!G60,'Expenditures 15-22'!I60)+'Expenditures 15-22'!D258-E8</f>
        <v>111301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799834</v>
      </c>
      <c r="F28" s="767">
        <f>'Expenditures 15-22'!K61-SUM('Expenditures 15-22'!G61,'Expenditures 15-22'!I61)+'Expenditures 15-22'!K124-SUM('Expenditures 15-22'!G124,'Expenditures 15-22'!I124)+'Expenditures 15-22'!D260-E9</f>
        <v>799834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50151</v>
      </c>
      <c r="F29" s="763"/>
      <c r="G29" s="765">
        <f>'Expenditures 15-22'!K62-SUM('Expenditures 15-22'!G62,'Expenditures 15-22'!I62)+'Expenditures 15-22'!K125-SUM('Expenditures 15-22'!G125,'Expenditures 15-22'!I125)+'Expenditures 15-22'!K176-SUM('Expenditures 15-22'!G176,'Expenditures 15-22'!I176)+'Expenditures 15-22'!D261</f>
        <v>50151</v>
      </c>
      <c r="H29" s="392"/>
    </row>
    <row r="30" spans="1:9" ht="12" customHeight="1" x14ac:dyDescent="0.2">
      <c r="A30" s="762" t="s">
        <v>106</v>
      </c>
      <c r="B30" s="760"/>
      <c r="C30" s="757">
        <v>2560</v>
      </c>
      <c r="D30" s="763"/>
      <c r="E30" s="764">
        <f>'Expenditures 15-22'!K63-SUM('Expenditures 15-22'!G63,'Expenditures 15-22'!I63)+'Expenditures 15-22'!D262-E10</f>
        <v>41400</v>
      </c>
      <c r="F30" s="763"/>
      <c r="G30" s="764">
        <f>'Expenditures 15-22'!K63-SUM('Expenditures 15-22'!G63,'Expenditures 15-22'!I63)+'Expenditures 15-22'!D262-E10</f>
        <v>41400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378</v>
      </c>
      <c r="E36" s="764">
        <f>E13</f>
        <v>0</v>
      </c>
      <c r="F36" s="764">
        <f>'Expenditures 15-22'!K70-SUM('Expenditures 15-22'!G70,'Expenditures 15-22'!I70)+'Expenditures 15-22'!D269-E13</f>
        <v>378</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2539</v>
      </c>
      <c r="F38" s="763"/>
      <c r="G38" s="764">
        <f>'Expenditures 15-22'!K73-SUM('Expenditures 15-22'!G73,'Expenditures 15-22'!I73)+'Expenditures 15-22'!K128-SUM('Expenditures 15-22'!G128,'Expenditures 15-22'!I128)+'Expenditures 15-22'!K177-SUM('Expenditures 15-22'!G177,'Expenditures 15-22'!I177)+'Expenditures 15-22'!D272</f>
        <v>2539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8447</v>
      </c>
      <c r="F39" s="763"/>
      <c r="G39" s="764">
        <f>'Expenditures 15-22'!K75-SUM('Expenditures 15-22'!G75,'Expenditures 15-22'!I75)+'Expenditures 15-22'!K130-SUM('Expenditures 15-22'!G130,'Expenditures 15-22'!I130)+'Expenditures 15-22'!K179-SUM('Expenditures 15-22'!G179,'Expenditures 15-22'!I179)+'Expenditures 15-22'!D274</f>
        <v>8447</v>
      </c>
    </row>
    <row r="40" spans="1:7" ht="12" customHeight="1" x14ac:dyDescent="0.2">
      <c r="A40" s="779" t="s">
        <v>162</v>
      </c>
      <c r="B40" s="780"/>
      <c r="C40" s="781"/>
      <c r="D40" s="767">
        <f>SUM(D19:D39)</f>
        <v>146935</v>
      </c>
      <c r="E40" s="767">
        <f>SUM(E19:E39)</f>
        <v>5522246</v>
      </c>
      <c r="F40" s="767">
        <f>SUM(F19:F39)</f>
        <v>946769</v>
      </c>
      <c r="G40" s="767">
        <f>SUM(G19:G39)</f>
        <v>4722412</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146935</v>
      </c>
      <c r="F42" s="772" t="s">
        <v>553</v>
      </c>
      <c r="G42" s="768">
        <f>F40</f>
        <v>946769</v>
      </c>
    </row>
    <row r="43" spans="1:7" ht="12" customHeight="1" x14ac:dyDescent="0.2">
      <c r="A43" s="286"/>
      <c r="B43" s="215"/>
      <c r="C43" s="287"/>
      <c r="D43" s="772" t="s">
        <v>552</v>
      </c>
      <c r="E43" s="768">
        <f>E40</f>
        <v>5522246</v>
      </c>
      <c r="F43" s="772" t="s">
        <v>552</v>
      </c>
      <c r="G43" s="768">
        <f>G40</f>
        <v>4722412</v>
      </c>
    </row>
    <row r="44" spans="1:7" ht="12" customHeight="1" x14ac:dyDescent="0.2">
      <c r="A44" s="286"/>
      <c r="B44" s="215"/>
      <c r="C44" s="215"/>
      <c r="D44" s="782" t="s">
        <v>1165</v>
      </c>
      <c r="E44" s="783">
        <f>(E42/E43)</f>
        <v>2.6607833117177321E-2</v>
      </c>
      <c r="F44" s="782" t="s">
        <v>1165</v>
      </c>
      <c r="G44" s="783">
        <f>(G42/G43)</f>
        <v>0.20048420171725803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74" sqref="C74"/>
      <selection pane="bottomLeft" activeCell="C74" sqref="C7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LOCKPORT ELEMENTARY SCHOOL DISTRICT #91</v>
      </c>
      <c r="C6" s="2413"/>
      <c r="D6" s="2413"/>
      <c r="E6" s="1925"/>
    </row>
    <row r="7" spans="1:7" ht="11.25" customHeight="1" x14ac:dyDescent="0.25">
      <c r="A7" s="1924"/>
      <c r="B7" s="2414">
        <f>COVER!A13</f>
        <v>56099091002</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t="s">
        <v>2106</v>
      </c>
      <c r="C11" s="1935" t="s">
        <v>2106</v>
      </c>
      <c r="D11" s="1936" t="s">
        <v>2106</v>
      </c>
      <c r="E11" s="1937" t="s">
        <v>2116</v>
      </c>
    </row>
    <row r="12" spans="1:7" ht="12" customHeight="1" x14ac:dyDescent="0.2">
      <c r="A12" s="1934" t="s">
        <v>1661</v>
      </c>
      <c r="B12" s="1935"/>
      <c r="C12" s="1935"/>
      <c r="D12" s="1938"/>
      <c r="E12" s="1937"/>
    </row>
    <row r="13" spans="1:7" ht="12" customHeight="1" x14ac:dyDescent="0.2">
      <c r="A13" s="1934" t="s">
        <v>1662</v>
      </c>
      <c r="B13" s="1935" t="s">
        <v>2106</v>
      </c>
      <c r="C13" s="1935" t="s">
        <v>2106</v>
      </c>
      <c r="D13" s="1938" t="s">
        <v>2106</v>
      </c>
      <c r="E13" s="1937" t="s">
        <v>2117</v>
      </c>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2106</v>
      </c>
      <c r="C19" s="1935" t="s">
        <v>2106</v>
      </c>
      <c r="D19" s="1938" t="s">
        <v>2106</v>
      </c>
      <c r="E19" s="1937" t="s">
        <v>2118</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t="s">
        <v>2106</v>
      </c>
      <c r="C25" s="1935" t="s">
        <v>2106</v>
      </c>
      <c r="D25" s="1938" t="s">
        <v>2106</v>
      </c>
      <c r="E25" s="1937" t="s">
        <v>2119</v>
      </c>
    </row>
    <row r="26" spans="1:11" ht="12" customHeight="1" x14ac:dyDescent="0.2">
      <c r="A26" s="1934" t="s">
        <v>1924</v>
      </c>
      <c r="B26" s="1935" t="s">
        <v>2106</v>
      </c>
      <c r="C26" s="1935" t="s">
        <v>2106</v>
      </c>
      <c r="D26" s="1938" t="s">
        <v>2106</v>
      </c>
      <c r="E26" s="1937" t="s">
        <v>2119</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t="s">
        <v>2106</v>
      </c>
      <c r="C30" s="1935" t="s">
        <v>2106</v>
      </c>
      <c r="D30" s="1938" t="s">
        <v>2106</v>
      </c>
      <c r="E30" s="1937" t="s">
        <v>2121</v>
      </c>
    </row>
    <row r="31" spans="1:11" ht="12" customHeight="1" x14ac:dyDescent="0.2">
      <c r="A31" s="1934" t="s">
        <v>1929</v>
      </c>
      <c r="B31" s="1935"/>
      <c r="C31" s="1935"/>
      <c r="D31" s="1938"/>
      <c r="E31" s="1937"/>
      <c r="K31" s="1948"/>
    </row>
    <row r="32" spans="1:11" ht="12" customHeight="1" x14ac:dyDescent="0.2">
      <c r="A32" s="1934" t="s">
        <v>1930</v>
      </c>
      <c r="B32" s="1935" t="s">
        <v>2106</v>
      </c>
      <c r="C32" s="1935" t="s">
        <v>2106</v>
      </c>
      <c r="D32" s="1938" t="s">
        <v>2106</v>
      </c>
      <c r="E32" s="1937" t="s">
        <v>2120</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74" sqref="C7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LOCKPORT ELEMENTARY SCHOOL DISTRICT #91</v>
      </c>
      <c r="J6" s="2434"/>
    </row>
    <row r="7" spans="1:10" x14ac:dyDescent="0.2">
      <c r="A7" s="2435" t="s">
        <v>1015</v>
      </c>
      <c r="B7" s="2436"/>
      <c r="C7" s="2436"/>
      <c r="D7" s="2436"/>
      <c r="E7" s="2437"/>
      <c r="F7" s="1605"/>
      <c r="G7" s="1594"/>
      <c r="H7" s="1604" t="s">
        <v>431</v>
      </c>
      <c r="I7" s="2438">
        <f>COVER!A13</f>
        <v>56099091002</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221874</v>
      </c>
      <c r="F12" s="1633"/>
      <c r="G12" s="1632">
        <f t="shared" ref="G12:G18" si="0">SUM(E12:F12)</f>
        <v>221874</v>
      </c>
      <c r="H12" s="1634">
        <v>232027</v>
      </c>
      <c r="I12" s="1633"/>
      <c r="J12" s="1632">
        <f t="shared" ref="J12:J18" si="1">SUM(H12:I12)</f>
        <v>232027</v>
      </c>
    </row>
    <row r="13" spans="1:10" ht="15" customHeight="1" x14ac:dyDescent="0.2">
      <c r="A13" s="1628">
        <v>2</v>
      </c>
      <c r="B13" s="1629" t="s">
        <v>45</v>
      </c>
      <c r="C13" s="1630"/>
      <c r="D13" s="1631">
        <v>2330</v>
      </c>
      <c r="E13" s="1632">
        <f>'Expenditures 15-22'!K51</f>
        <v>600</v>
      </c>
      <c r="F13" s="1633"/>
      <c r="G13" s="1632">
        <f t="shared" si="0"/>
        <v>600</v>
      </c>
      <c r="H13" s="1634">
        <v>1000</v>
      </c>
      <c r="I13" s="1633"/>
      <c r="J13" s="1632">
        <f t="shared" si="1"/>
        <v>1000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34373</v>
      </c>
      <c r="F15" s="1632">
        <f>'Expenditures 15-22'!K122</f>
        <v>0</v>
      </c>
      <c r="G15" s="1632">
        <f t="shared" si="0"/>
        <v>34373</v>
      </c>
      <c r="H15" s="1634">
        <v>35888</v>
      </c>
      <c r="I15" s="1634"/>
      <c r="J15" s="1632">
        <f t="shared" si="1"/>
        <v>35888</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256847</v>
      </c>
      <c r="F19" s="1640">
        <f t="shared" si="2"/>
        <v>0</v>
      </c>
      <c r="G19" s="1640">
        <f t="shared" si="2"/>
        <v>256847</v>
      </c>
      <c r="H19" s="1640">
        <f t="shared" si="2"/>
        <v>268915</v>
      </c>
      <c r="I19" s="1640">
        <f t="shared" si="2"/>
        <v>0</v>
      </c>
      <c r="J19" s="1640">
        <f t="shared" si="2"/>
        <v>268915</v>
      </c>
    </row>
    <row r="20" spans="1:10" ht="25.5" customHeight="1" thickTop="1" x14ac:dyDescent="0.2">
      <c r="A20" s="1628">
        <v>9</v>
      </c>
      <c r="B20" s="2445" t="s">
        <v>2021</v>
      </c>
      <c r="C20" s="2443"/>
      <c r="D20" s="2444"/>
      <c r="E20" s="1641"/>
      <c r="F20" s="1641"/>
      <c r="G20" s="1641"/>
      <c r="H20" s="1641"/>
      <c r="I20" s="1641"/>
      <c r="J20" s="1642">
        <f>IF(AND(G19&gt;0,J19&gt;0),(((J19-G19)/G19)),"Enter Budget Data")</f>
        <v>4.6985170159667036E-2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74" sqref="C7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2122</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LOCKPORT ELEMENTARY SCHOOL DISTRICT #91</v>
      </c>
    </row>
    <row r="65" spans="2:2" x14ac:dyDescent="0.2">
      <c r="B65" s="394">
        <f>COVER!A13</f>
        <v>56099091002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74" sqref="C7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419100</xdr:colOff>
                <xdr:row>0</xdr:row>
                <xdr:rowOff>133350</xdr:rowOff>
              </from>
              <to>
                <xdr:col>0</xdr:col>
                <xdr:colOff>1333500</xdr:colOff>
                <xdr:row>5</xdr:row>
                <xdr:rowOff>0</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74" sqref="C7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5633128</v>
      </c>
      <c r="C6" s="1575">
        <f>'Acct Summary 7-8'!D8</f>
        <v>795241</v>
      </c>
      <c r="D6" s="1575">
        <f>'Acct Summary 7-8'!F8</f>
        <v>154598</v>
      </c>
      <c r="E6" s="1575">
        <f>'Acct Summary 7-8'!I8</f>
        <v>13752</v>
      </c>
      <c r="F6" s="1575">
        <f>SUM(B6:E6)</f>
        <v>6596719</v>
      </c>
    </row>
    <row r="7" spans="1:8" s="1576" customFormat="1" ht="14.25" customHeight="1" thickBot="1" x14ac:dyDescent="0.25">
      <c r="A7" s="1574" t="s">
        <v>1636</v>
      </c>
      <c r="B7" s="1577">
        <f>'Acct Summary 7-8'!C17</f>
        <v>5415845</v>
      </c>
      <c r="C7" s="1577">
        <f>'Acct Summary 7-8'!D17</f>
        <v>741436</v>
      </c>
      <c r="D7" s="1577">
        <f>'Acct Summary 7-8'!F17</f>
        <v>285921</v>
      </c>
      <c r="E7" s="1836"/>
      <c r="F7" s="1575">
        <f>SUM(B7:E7)</f>
        <v>6443202</v>
      </c>
    </row>
    <row r="8" spans="1:8" s="1576" customFormat="1" ht="14.25" thickTop="1" thickBot="1" x14ac:dyDescent="0.25">
      <c r="A8" s="1578" t="s">
        <v>1637</v>
      </c>
      <c r="B8" s="1579">
        <f>(B6-B7)</f>
        <v>217283</v>
      </c>
      <c r="C8" s="1579">
        <f>(C6-C7)</f>
        <v>53805</v>
      </c>
      <c r="D8" s="1579">
        <f>(D6-D7)</f>
        <v>-131323</v>
      </c>
      <c r="E8" s="1577">
        <f>(E6-E7)</f>
        <v>13752</v>
      </c>
      <c r="F8" s="1580">
        <f>SUM(F6-F7)</f>
        <v>153517</v>
      </c>
    </row>
    <row r="9" spans="1:8" s="1576" customFormat="1" ht="14.25" thickTop="1" thickBot="1" x14ac:dyDescent="0.25">
      <c r="A9" s="1581" t="s">
        <v>2023</v>
      </c>
      <c r="B9" s="1582">
        <f>'Acct Summary 7-8'!C81</f>
        <v>3977794</v>
      </c>
      <c r="C9" s="1582">
        <f>'Acct Summary 7-8'!D81</f>
        <v>390989</v>
      </c>
      <c r="D9" s="1582">
        <f>'Acct Summary 7-8'!F81</f>
        <v>154765</v>
      </c>
      <c r="E9" s="1582">
        <f>'Acct Summary 7-8'!I81</f>
        <v>391257</v>
      </c>
      <c r="F9" s="1661">
        <f>SUM(B9:E9)</f>
        <v>4914805</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5" colorId="8" zoomScale="110" zoomScaleNormal="110" workbookViewId="0">
      <selection activeCell="C28" sqref="C28:D28"/>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1890</v>
      </c>
      <c r="D11" s="2476"/>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LOCKPORT ELEMENTARY SCHOOL DISTRICT #91</v>
      </c>
      <c r="B7" s="2495"/>
      <c r="C7" s="2495"/>
      <c r="D7" s="2507"/>
      <c r="E7" s="2508">
        <f>COVER!A13</f>
        <v>56099091002</v>
      </c>
      <c r="F7" s="2509"/>
      <c r="G7" s="2510" t="str">
        <f>COVER!T23</f>
        <v>060-001507</v>
      </c>
      <c r="H7" s="2511"/>
      <c r="I7" s="2511"/>
      <c r="J7" s="2511"/>
      <c r="K7" s="2511"/>
      <c r="L7" s="251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3"/>
      <c r="B9" s="2483"/>
      <c r="C9" s="2483"/>
      <c r="D9" s="2483"/>
      <c r="E9" s="2483"/>
      <c r="F9" s="2514"/>
      <c r="G9" s="2482" t="str">
        <f>COVER!T13</f>
        <v>GASSENSMITH &amp; MICHALESKO, LTD</v>
      </c>
      <c r="H9" s="2501"/>
      <c r="I9" s="2501"/>
      <c r="J9" s="2501"/>
      <c r="K9" s="2501"/>
      <c r="L9" s="2515"/>
    </row>
    <row r="10" spans="1:29" ht="13.5" customHeight="1" x14ac:dyDescent="0.2">
      <c r="A10" s="2491" t="str">
        <f>COVER!A38</f>
        <v>DONNA GRAY</v>
      </c>
      <c r="B10" s="2492"/>
      <c r="C10" s="2492"/>
      <c r="D10" s="2492"/>
      <c r="E10" s="2492"/>
      <c r="F10" s="2493"/>
      <c r="G10" s="2482" t="str">
        <f>COVER!T17</f>
        <v>323 SPRINGFIELD AVENUE</v>
      </c>
      <c r="H10" s="2484"/>
      <c r="I10" s="2484"/>
      <c r="J10" s="2484"/>
      <c r="K10" s="2484"/>
      <c r="L10" s="2497"/>
    </row>
    <row r="11" spans="1:29" ht="13.5" customHeight="1" x14ac:dyDescent="0.2">
      <c r="A11" s="2007" t="s">
        <v>1908</v>
      </c>
      <c r="B11" s="1959"/>
      <c r="C11" s="1949"/>
      <c r="D11" s="1961"/>
      <c r="E11" s="1949"/>
      <c r="F11" s="1950"/>
      <c r="G11" s="2482" t="str">
        <f>COVER!T19</f>
        <v>JOLIET</v>
      </c>
      <c r="H11" s="2484"/>
      <c r="I11" s="2484"/>
      <c r="J11" s="2002" t="str">
        <f>COVER!X19</f>
        <v>IL</v>
      </c>
      <c r="K11" s="2002">
        <f>COVER!Z19</f>
        <v>60435</v>
      </c>
      <c r="L11" s="2001"/>
    </row>
    <row r="12" spans="1:29" ht="13.5" customHeight="1" x14ac:dyDescent="0.2">
      <c r="A12" s="2498" t="s">
        <v>1907</v>
      </c>
      <c r="B12" s="2499"/>
      <c r="C12" s="2499"/>
      <c r="D12" s="2499"/>
      <c r="E12" s="2499"/>
      <c r="F12" s="2500"/>
      <c r="G12" s="1918"/>
      <c r="H12" s="1295"/>
      <c r="I12" s="1295"/>
      <c r="J12" s="1295"/>
      <c r="K12" s="1295"/>
      <c r="L12" s="1919"/>
    </row>
    <row r="13" spans="1:29" ht="13.5" customHeight="1" x14ac:dyDescent="0.2">
      <c r="A13" s="2482"/>
      <c r="B13" s="2501"/>
      <c r="C13" s="2501"/>
      <c r="D13" s="2501"/>
      <c r="E13" s="1294"/>
      <c r="F13" s="2003"/>
      <c r="G13" s="2011" t="s">
        <v>1909</v>
      </c>
      <c r="H13" s="1952"/>
      <c r="I13" s="2502" t="str">
        <f>COVER!T25</f>
        <v>JILLE@GASSENSMITH.COM</v>
      </c>
      <c r="J13" s="2503"/>
      <c r="K13" s="2503"/>
      <c r="L13" s="2504"/>
    </row>
    <row r="14" spans="1:29" ht="13.5" customHeight="1" x14ac:dyDescent="0.2">
      <c r="A14" s="2482" t="str">
        <f>COVER!A19</f>
        <v>808 ADAMS STREET</v>
      </c>
      <c r="B14" s="2483"/>
      <c r="C14" s="2483"/>
      <c r="D14" s="2483"/>
      <c r="E14" s="2000">
        <v>0</v>
      </c>
      <c r="F14" s="1293"/>
      <c r="G14" s="2012" t="s">
        <v>1386</v>
      </c>
      <c r="H14" s="1279"/>
      <c r="I14" s="1279"/>
      <c r="J14" s="1279"/>
      <c r="K14" s="1279"/>
      <c r="L14" s="1951"/>
    </row>
    <row r="15" spans="1:29" ht="13.5" customHeight="1" x14ac:dyDescent="0.2">
      <c r="A15" s="2482" t="str">
        <f>COVER!A21</f>
        <v>LOCKPORT ELEMENTARY SCHOOL DISTRICT #91</v>
      </c>
      <c r="B15" s="2484"/>
      <c r="C15" s="2484"/>
      <c r="D15" s="1278"/>
      <c r="E15" s="1920"/>
      <c r="F15" s="1292"/>
      <c r="G15" s="1999" t="str">
        <f>COVER!T15</f>
        <v>JILL E GASSENSMITH</v>
      </c>
      <c r="H15" s="1279"/>
      <c r="I15" s="1279"/>
      <c r="J15" s="1279"/>
      <c r="K15" s="1279"/>
      <c r="L15" s="1951"/>
    </row>
    <row r="16" spans="1:29" ht="12.2" customHeight="1" x14ac:dyDescent="0.2">
      <c r="A16" s="1999"/>
      <c r="B16" s="1501"/>
      <c r="C16" s="2002">
        <f>COVER!A25</f>
        <v>60441</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79"/>
      <c r="I17" s="1279"/>
      <c r="J17" s="1279"/>
      <c r="K17" s="2013" t="s">
        <v>1384</v>
      </c>
      <c r="L17" s="1950"/>
      <c r="M17" s="1291"/>
    </row>
    <row r="18" spans="1:13" ht="12.2" customHeight="1" x14ac:dyDescent="0.2">
      <c r="A18" s="2491"/>
      <c r="B18" s="2492"/>
      <c r="C18" s="2492"/>
      <c r="D18" s="2492"/>
      <c r="E18" s="2492"/>
      <c r="F18" s="2493"/>
      <c r="G18" s="2494" t="str">
        <f>COVER!T21</f>
        <v>815-744-6200</v>
      </c>
      <c r="H18" s="2495"/>
      <c r="I18" s="2495"/>
      <c r="J18" s="2495"/>
      <c r="K18" s="2494" t="str">
        <f>COVER!X21</f>
        <v>815-744-3822</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LOCKPORT ELEMENTARY SCHOOL DISTRICT #91</v>
      </c>
      <c r="B1" s="2517"/>
      <c r="C1" s="2517"/>
      <c r="D1" s="2517"/>
    </row>
    <row r="2" spans="1:11" s="2006" customFormat="1" ht="12.75" x14ac:dyDescent="0.2">
      <c r="A2" s="2518">
        <f>'Single Audit Cover'!E7</f>
        <v>56099091002</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15" sqref="G1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LOCKPORT ELEMENTARY SCHOOL DISTRICT #91</v>
      </c>
      <c r="B1" s="2522"/>
      <c r="C1" s="2522"/>
      <c r="D1" s="2522"/>
      <c r="E1" s="2522"/>
    </row>
    <row r="2" spans="1:5" x14ac:dyDescent="0.2">
      <c r="A2" s="2523">
        <f>'Single Audit Cover'!E7</f>
        <v>56099091002</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355799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-33827</v>
      </c>
    </row>
    <row r="19" spans="1:4" ht="13.5" thickBot="1" x14ac:dyDescent="0.25">
      <c r="A19" s="2024" t="s">
        <v>1452</v>
      </c>
      <c r="D19" s="1343">
        <f>SUM(D10:D17)</f>
        <v>321972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321972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321972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6" t="str">
        <f>'Single Audit Cover'!A7</f>
        <v>LOCKPORT ELEMENTARY SCHOOL DISTRICT #91</v>
      </c>
      <c r="C1" s="2527"/>
      <c r="D1" s="2527"/>
      <c r="E1" s="2527"/>
      <c r="F1" s="2527"/>
      <c r="G1" s="2527"/>
      <c r="H1" s="2527"/>
      <c r="I1" s="2527"/>
      <c r="J1" s="2527"/>
      <c r="K1" s="2527"/>
      <c r="L1" s="2527"/>
    </row>
    <row r="2" spans="2:13" ht="15" x14ac:dyDescent="0.2">
      <c r="B2" s="2528">
        <f>'Single Audit Cover'!E7</f>
        <v>56099091002</v>
      </c>
      <c r="C2" s="2528"/>
      <c r="D2" s="2528"/>
      <c r="E2" s="2528"/>
      <c r="F2" s="2528"/>
      <c r="G2" s="2528"/>
      <c r="H2" s="2528"/>
      <c r="I2" s="2528"/>
      <c r="J2" s="2528"/>
      <c r="K2" s="2528"/>
      <c r="L2" s="2528"/>
      <c r="M2" s="1399"/>
    </row>
    <row r="3" spans="2:13" ht="15" x14ac:dyDescent="0.2">
      <c r="B3" s="2529" t="s">
        <v>1432</v>
      </c>
      <c r="C3" s="2529"/>
      <c r="D3" s="2529"/>
      <c r="E3" s="2529"/>
      <c r="F3" s="2529"/>
      <c r="G3" s="2529"/>
      <c r="H3" s="2529"/>
      <c r="I3" s="2529"/>
      <c r="J3" s="2529"/>
      <c r="K3" s="2529"/>
      <c r="L3" s="2529"/>
      <c r="M3" s="1399"/>
    </row>
    <row r="4" spans="2:13" ht="15" x14ac:dyDescent="0.2">
      <c r="B4" s="2530" t="str">
        <f>'Single Audit Cover'!A4</f>
        <v>Year Ending June 30, 2017</v>
      </c>
      <c r="C4" s="2530"/>
      <c r="D4" s="2530"/>
      <c r="E4" s="2530"/>
      <c r="F4" s="2530"/>
      <c r="G4" s="2530"/>
      <c r="H4" s="2530"/>
      <c r="I4" s="2530"/>
      <c r="J4" s="2530"/>
      <c r="K4" s="2530"/>
      <c r="L4" s="2530"/>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LOCKPORT ELEMENTARY SCHOOL DISTRICT #91</v>
      </c>
      <c r="B1" s="2541"/>
      <c r="C1" s="2541"/>
      <c r="D1" s="2541"/>
      <c r="E1" s="1411"/>
    </row>
    <row r="2" spans="1:7" ht="13.5" customHeight="1" x14ac:dyDescent="0.2">
      <c r="A2" s="2542">
        <f>'Single Audit Cover'!E7</f>
        <v>56099091002</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1848</v>
      </c>
      <c r="C6" s="1350"/>
      <c r="D6" s="1350"/>
    </row>
    <row r="7" spans="1:7" ht="60.95" customHeight="1" x14ac:dyDescent="0.2">
      <c r="A7" s="2539" t="s">
        <v>1903</v>
      </c>
      <c r="B7" s="2539"/>
      <c r="C7" s="2539"/>
      <c r="D7" s="2539"/>
      <c r="E7" s="2539"/>
      <c r="F7" s="2539"/>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9" t="s">
        <v>1849</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2072</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3" t="s">
        <v>2073</v>
      </c>
      <c r="B32" s="2533"/>
      <c r="C32" s="2533"/>
      <c r="D32" s="2533"/>
      <c r="E32" s="2533"/>
      <c r="F32" s="2533"/>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4">
        <f>+C33+C34</f>
        <v>0</v>
      </c>
      <c r="F34" s="2535"/>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2076</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1944</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LOCKPORT ELEMENTARY SCHOOL DISTRICT #91</v>
      </c>
      <c r="C1" s="2560"/>
      <c r="D1" s="2560"/>
      <c r="E1" s="2560"/>
      <c r="F1" s="2560"/>
      <c r="G1" s="2560"/>
      <c r="H1" s="2560"/>
      <c r="I1" s="2560"/>
      <c r="J1" s="1438"/>
    </row>
    <row r="2" spans="2:10" s="1350" customFormat="1" ht="12.75" customHeight="1" x14ac:dyDescent="0.2">
      <c r="B2" s="2561">
        <f>'Single Audit Cover'!E7</f>
        <v>56099091002</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2079</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2080</v>
      </c>
      <c r="D43" s="2549"/>
      <c r="E43" s="2549"/>
      <c r="F43" s="2550"/>
      <c r="G43" s="2551">
        <f>SUM(G38:I42)</f>
        <v>0</v>
      </c>
      <c r="H43" s="2551"/>
      <c r="I43" s="2551"/>
    </row>
    <row r="44" spans="2:9" ht="12.75" customHeight="1" x14ac:dyDescent="0.2"/>
    <row r="45" spans="2:9" ht="12.75" customHeight="1" x14ac:dyDescent="0.2">
      <c r="B45" s="1430" t="s">
        <v>2081</v>
      </c>
      <c r="D45" s="2552">
        <v>0</v>
      </c>
      <c r="E45" s="255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LOCKPORT ELEMENTARY SCHOOL DISTRICT #91</v>
      </c>
      <c r="C1" s="2559"/>
      <c r="D1" s="2559"/>
      <c r="E1" s="2559"/>
      <c r="F1" s="2559"/>
      <c r="G1" s="2559"/>
      <c r="H1" s="2559"/>
      <c r="I1" s="2559"/>
      <c r="J1" s="2559"/>
      <c r="K1" s="2559"/>
      <c r="L1" s="1471"/>
      <c r="M1" s="1471"/>
    </row>
    <row r="2" spans="1:13" ht="12" customHeight="1" x14ac:dyDescent="0.2">
      <c r="B2" s="2561">
        <f>'Single Audit Cover'!E7</f>
        <v>56099091002</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LOCKPORT ELEMENTARY SCHOOL DISTRICT #91</v>
      </c>
      <c r="C1" s="2581"/>
      <c r="D1" s="2581"/>
      <c r="E1" s="2581"/>
      <c r="F1" s="2581"/>
      <c r="G1" s="2581"/>
      <c r="H1" s="2581"/>
      <c r="I1" s="2581"/>
      <c r="J1" s="2581"/>
      <c r="K1" s="2581"/>
      <c r="L1" s="1490"/>
    </row>
    <row r="2" spans="1:12" ht="12.75" customHeight="1" x14ac:dyDescent="0.2">
      <c r="B2" s="2582">
        <f>'Single Audit Cover'!E7</f>
        <v>56099091002</v>
      </c>
      <c r="C2" s="2582"/>
      <c r="D2" s="2582"/>
      <c r="E2" s="2582"/>
      <c r="F2" s="2582"/>
      <c r="G2" s="2582"/>
      <c r="H2" s="2582"/>
      <c r="I2" s="2582"/>
      <c r="J2" s="2582"/>
      <c r="K2" s="258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LOCKPORT ELEMENTARY SCHOOL DISTRICT #91</v>
      </c>
      <c r="C1" s="2559"/>
      <c r="D1" s="2559"/>
      <c r="E1" s="1500"/>
    </row>
    <row r="2" spans="2:5" s="1370" customFormat="1" ht="12.75" customHeight="1" x14ac:dyDescent="0.2">
      <c r="B2" s="2561">
        <f>'Single Audit Cover'!E7</f>
        <v>56099091002</v>
      </c>
      <c r="C2" s="2561"/>
      <c r="D2" s="2561"/>
      <c r="E2" s="1499"/>
    </row>
    <row r="3" spans="2:5" s="1331" customFormat="1" ht="12.75" customHeight="1" x14ac:dyDescent="0.2">
      <c r="B3" s="2546" t="s">
        <v>1561</v>
      </c>
      <c r="C3" s="2546"/>
      <c r="D3" s="2546"/>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LOCKPORT ELEMENTARY SCHOOL DISTRICT #91</v>
      </c>
      <c r="C1" s="2559"/>
      <c r="D1" s="2559"/>
      <c r="E1" s="2559"/>
      <c r="F1" s="1490"/>
      <c r="G1" s="1490"/>
      <c r="H1" s="1490"/>
      <c r="I1" s="1490"/>
      <c r="J1" s="1490"/>
      <c r="K1" s="1490"/>
      <c r="L1" s="1490"/>
    </row>
    <row r="2" spans="2:12" ht="13.5" customHeight="1" x14ac:dyDescent="0.2">
      <c r="B2" s="2561">
        <f>'Single Audit Cover'!E7</f>
        <v>56099091002</v>
      </c>
      <c r="C2" s="2561"/>
      <c r="D2" s="2561"/>
      <c r="E2" s="2561"/>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56099091002</v>
      </c>
    </row>
    <row r="3" spans="1:2" x14ac:dyDescent="0.2">
      <c r="A3" t="s">
        <v>1110</v>
      </c>
      <c r="B3" s="1221" t="str">
        <f>COVER!A15</f>
        <v>WILL</v>
      </c>
    </row>
    <row r="4" spans="1:2" x14ac:dyDescent="0.2">
      <c r="A4" t="s">
        <v>1166</v>
      </c>
      <c r="B4" s="1221" t="str">
        <f>COVER!A17</f>
        <v>LOCKPORT ELEMENTARY SCHOOL DISTRICT #91</v>
      </c>
    </row>
    <row r="5" spans="1:2" x14ac:dyDescent="0.2">
      <c r="A5" t="s">
        <v>799</v>
      </c>
      <c r="B5" s="1221" t="str">
        <f>COVER!A38</f>
        <v>DONNA GRAY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JILL E GASSENSMITH</v>
      </c>
    </row>
    <row r="18" spans="1:2" x14ac:dyDescent="0.2">
      <c r="A18" t="s">
        <v>1345</v>
      </c>
      <c r="B18" s="1221" t="str">
        <f>COVER!T17</f>
        <v>323 SPRINGFIELD AVENUE</v>
      </c>
    </row>
    <row r="19" spans="1:2" x14ac:dyDescent="0.2">
      <c r="A19" t="s">
        <v>1032</v>
      </c>
      <c r="B19" s="1221" t="str">
        <f>COVER!T25</f>
        <v>JILLE@GASSENSMITH.COM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33239</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3977794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3977794</v>
      </c>
      <c r="D92" s="13" t="str">
        <f t="shared" si="0"/>
        <v>Error?</v>
      </c>
    </row>
    <row r="93" spans="1:4" x14ac:dyDescent="0.2">
      <c r="A93" s="54">
        <v>32</v>
      </c>
      <c r="B93" s="1221">
        <f>'Assets-Liab 5-6'!C41</f>
        <v>3977794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390989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390989</v>
      </c>
      <c r="D123" s="13" t="str">
        <f t="shared" si="0"/>
        <v>Error?</v>
      </c>
    </row>
    <row r="124" spans="1:4" x14ac:dyDescent="0.2">
      <c r="A124" s="54">
        <v>63</v>
      </c>
      <c r="B124" s="1221">
        <f>'Assets-Liab 5-6'!D41</f>
        <v>390989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132611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132611</v>
      </c>
      <c r="D140" s="13" t="str">
        <f t="shared" si="1"/>
        <v>Error?</v>
      </c>
    </row>
    <row r="141" spans="1:4" x14ac:dyDescent="0.2">
      <c r="A141" s="54">
        <v>80</v>
      </c>
      <c r="B141" s="1221">
        <f>'Assets-Liab 5-6'!E41</f>
        <v>132611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154765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154765</v>
      </c>
      <c r="D170" s="13" t="str">
        <f t="shared" si="1"/>
        <v>Error?</v>
      </c>
    </row>
    <row r="171" spans="1:4" x14ac:dyDescent="0.2">
      <c r="A171" s="54">
        <v>110</v>
      </c>
      <c r="B171" s="1221">
        <f>'Assets-Liab 5-6'!F41</f>
        <v>154765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103423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103423</v>
      </c>
      <c r="D189" s="13" t="str">
        <f t="shared" si="1"/>
        <v>Error?</v>
      </c>
    </row>
    <row r="190" spans="1:4" x14ac:dyDescent="0.2">
      <c r="A190" s="54">
        <v>129</v>
      </c>
      <c r="B190" s="1221">
        <f>'Assets-Liab 5-6'!G41</f>
        <v>103423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44020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44020</v>
      </c>
      <c r="D212" s="13" t="str">
        <f t="shared" si="2"/>
        <v>Error?</v>
      </c>
    </row>
    <row r="213" spans="1:4" x14ac:dyDescent="0.2">
      <c r="A213" s="90">
        <v>152</v>
      </c>
      <c r="B213" s="1221">
        <f>'Assets-Liab 5-6'!H41</f>
        <v>44020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40960</v>
      </c>
      <c r="D273" s="13" t="str">
        <f t="shared" si="3"/>
        <v>Error?</v>
      </c>
    </row>
    <row r="274" spans="1:4" x14ac:dyDescent="0.2">
      <c r="A274" s="54">
        <v>213</v>
      </c>
      <c r="B274" s="1221">
        <f>'Assets-Liab 5-6'!M17</f>
        <v>10951430</v>
      </c>
      <c r="D274" s="13" t="str">
        <f t="shared" si="3"/>
        <v>Error?</v>
      </c>
    </row>
    <row r="275" spans="1:4" x14ac:dyDescent="0.2">
      <c r="A275" s="54">
        <v>214</v>
      </c>
      <c r="B275" s="1221">
        <f>'Assets-Liab 5-6'!M18</f>
        <v>995909</v>
      </c>
      <c r="D275" s="13" t="str">
        <f t="shared" si="3"/>
        <v>Error?</v>
      </c>
    </row>
    <row r="276" spans="1:4" x14ac:dyDescent="0.2">
      <c r="A276" s="54">
        <v>215</v>
      </c>
      <c r="B276" s="1221">
        <f>'Assets-Liab 5-6'!M19</f>
        <v>1512243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13500542</v>
      </c>
      <c r="C279" s="13" t="s">
        <v>653</v>
      </c>
      <c r="D279" s="13" t="str">
        <f t="shared" si="3"/>
        <v>Error?</v>
      </c>
    </row>
    <row r="280" spans="1:4" x14ac:dyDescent="0.2">
      <c r="A280" s="54">
        <v>219</v>
      </c>
      <c r="B280" s="1221">
        <f>'Assets-Liab 5-6'!M40</f>
        <v>13500542</v>
      </c>
      <c r="D280" s="13" t="str">
        <f t="shared" si="3"/>
        <v>Error?</v>
      </c>
    </row>
    <row r="281" spans="1:4" x14ac:dyDescent="0.2">
      <c r="A281" s="54">
        <v>220</v>
      </c>
      <c r="B281" s="1221">
        <f>'Assets-Liab 5-6'!M41</f>
        <v>13500542</v>
      </c>
      <c r="C281" s="13" t="s">
        <v>653</v>
      </c>
      <c r="D281" s="13" t="str">
        <f t="shared" si="3"/>
        <v>Error?</v>
      </c>
    </row>
    <row r="282" spans="1:4" x14ac:dyDescent="0.2">
      <c r="A282" s="54">
        <v>221</v>
      </c>
      <c r="B282" s="1221">
        <f>'Assets-Liab 5-6'!N21</f>
        <v>132611</v>
      </c>
      <c r="D282" s="13" t="str">
        <f t="shared" si="3"/>
        <v>Error?</v>
      </c>
    </row>
    <row r="283" spans="1:4" x14ac:dyDescent="0.2">
      <c r="A283" s="54">
        <v>222</v>
      </c>
      <c r="B283" s="1221">
        <f>'Assets-Liab 5-6'!N22</f>
        <v>4334923</v>
      </c>
      <c r="D283" s="13" t="str">
        <f t="shared" si="3"/>
        <v>Error?</v>
      </c>
    </row>
    <row r="284" spans="1:4" x14ac:dyDescent="0.2">
      <c r="A284" s="54">
        <v>223</v>
      </c>
      <c r="B284" s="1221">
        <f>'Assets-Liab 5-6'!N23</f>
        <v>4467534</v>
      </c>
      <c r="C284" s="13" t="s">
        <v>653</v>
      </c>
      <c r="D284" s="13" t="str">
        <f t="shared" si="3"/>
        <v>Error?</v>
      </c>
    </row>
    <row r="285" spans="1:4" x14ac:dyDescent="0.2">
      <c r="A285" s="54">
        <v>224</v>
      </c>
      <c r="B285" s="1221">
        <f>'Assets-Liab 5-6'!N36</f>
        <v>4467534</v>
      </c>
      <c r="D285" s="13" t="str">
        <f t="shared" si="3"/>
        <v>Error?</v>
      </c>
    </row>
    <row r="286" spans="1:4" x14ac:dyDescent="0.2">
      <c r="A286" s="82">
        <v>225</v>
      </c>
      <c r="D286" s="13" t="str">
        <f t="shared" si="3"/>
        <v>OK</v>
      </c>
    </row>
    <row r="287" spans="1:4" x14ac:dyDescent="0.2">
      <c r="A287" s="54">
        <v>226</v>
      </c>
      <c r="B287" s="1221">
        <f>'Assets-Liab 5-6'!N37</f>
        <v>4467534</v>
      </c>
      <c r="C287" s="13" t="s">
        <v>653</v>
      </c>
      <c r="D287" s="13" t="str">
        <f t="shared" si="3"/>
        <v>Error?</v>
      </c>
    </row>
    <row r="288" spans="1:4" x14ac:dyDescent="0.2">
      <c r="A288" s="54">
        <v>227</v>
      </c>
      <c r="B288" s="1221">
        <f>'Assets-Liab 5-6'!N41</f>
        <v>4467534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1636977</v>
      </c>
      <c r="D705" s="13" t="str">
        <f t="shared" si="10"/>
        <v>Error?</v>
      </c>
    </row>
    <row r="706" spans="1:4" x14ac:dyDescent="0.2">
      <c r="A706" s="54">
        <v>645</v>
      </c>
      <c r="B706" s="1221">
        <f>'Expenditures 15-22'!C16</f>
        <v>48162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4863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67340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2290641</v>
      </c>
      <c r="C720" s="13" t="s">
        <v>653</v>
      </c>
      <c r="D720" s="13" t="str">
        <f t="shared" si="10"/>
        <v>Error?</v>
      </c>
    </row>
    <row r="721" spans="1:4" x14ac:dyDescent="0.2">
      <c r="A721" s="54">
        <v>660</v>
      </c>
      <c r="B721" s="1221">
        <f>'Expenditures 15-22'!C36</f>
        <v>153488</v>
      </c>
      <c r="D721" s="13" t="str">
        <f t="shared" si="10"/>
        <v>Error?</v>
      </c>
    </row>
    <row r="722" spans="1:4" x14ac:dyDescent="0.2">
      <c r="A722" s="54">
        <v>661</v>
      </c>
      <c r="B722" s="1221">
        <f>'Expenditures 15-22'!C37</f>
        <v>2200</v>
      </c>
      <c r="D722" s="13" t="str">
        <f t="shared" si="10"/>
        <v>Error?</v>
      </c>
    </row>
    <row r="723" spans="1:4" x14ac:dyDescent="0.2">
      <c r="A723" s="54">
        <v>662</v>
      </c>
      <c r="B723" s="1221">
        <f>'Expenditures 15-22'!C38</f>
        <v>72647</v>
      </c>
      <c r="D723" s="13" t="str">
        <f t="shared" si="10"/>
        <v>Error?</v>
      </c>
    </row>
    <row r="724" spans="1:4" x14ac:dyDescent="0.2">
      <c r="A724" s="54">
        <v>663</v>
      </c>
      <c r="B724" s="1221">
        <f>'Expenditures 15-22'!C39</f>
        <v>41121</v>
      </c>
      <c r="D724" s="13" t="str">
        <f t="shared" si="10"/>
        <v>Error?</v>
      </c>
    </row>
    <row r="725" spans="1:4" x14ac:dyDescent="0.2">
      <c r="A725" s="54">
        <v>664</v>
      </c>
      <c r="B725" s="1221">
        <f>'Expenditures 15-22'!C40</f>
        <v>143313</v>
      </c>
      <c r="D725" s="13" t="str">
        <f t="shared" si="10"/>
        <v>Error?</v>
      </c>
    </row>
    <row r="726" spans="1:4" x14ac:dyDescent="0.2">
      <c r="A726" s="54">
        <v>665</v>
      </c>
      <c r="B726" s="1221">
        <f>'Expenditures 15-22'!C41</f>
        <v>31558</v>
      </c>
      <c r="D726" s="13" t="str">
        <f t="shared" si="10"/>
        <v>Error?</v>
      </c>
    </row>
    <row r="727" spans="1:4" x14ac:dyDescent="0.2">
      <c r="A727" s="54">
        <v>666</v>
      </c>
      <c r="B727" s="1221">
        <f>'Expenditures 15-22'!C42</f>
        <v>444327</v>
      </c>
      <c r="C727" s="13" t="s">
        <v>653</v>
      </c>
      <c r="D727" s="13" t="str">
        <f t="shared" si="10"/>
        <v>Error?</v>
      </c>
    </row>
    <row r="728" spans="1:4" x14ac:dyDescent="0.2">
      <c r="A728" s="54">
        <v>667</v>
      </c>
      <c r="B728" s="1221">
        <f>'Expenditures 15-22'!C44</f>
        <v>80044</v>
      </c>
      <c r="D728" s="13" t="str">
        <f t="shared" si="10"/>
        <v>Error?</v>
      </c>
    </row>
    <row r="729" spans="1:4" x14ac:dyDescent="0.2">
      <c r="A729" s="54">
        <v>668</v>
      </c>
      <c r="B729" s="1221">
        <f>'Expenditures 15-22'!C45</f>
        <v>120391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200435</v>
      </c>
      <c r="C731" s="13" t="s">
        <v>653</v>
      </c>
      <c r="D731" s="13" t="str">
        <f t="shared" si="10"/>
        <v>Error?</v>
      </c>
    </row>
    <row r="732" spans="1:4" x14ac:dyDescent="0.2">
      <c r="A732" s="54">
        <v>671</v>
      </c>
      <c r="B732" s="1221">
        <f>'Expenditures 15-22'!C49</f>
        <v>6309</v>
      </c>
      <c r="D732" s="13" t="str">
        <f t="shared" si="10"/>
        <v>Error?</v>
      </c>
    </row>
    <row r="733" spans="1:4" x14ac:dyDescent="0.2">
      <c r="A733" s="54">
        <v>672</v>
      </c>
      <c r="B733" s="1221">
        <f>'Expenditures 15-22'!C50</f>
        <v>192533</v>
      </c>
      <c r="D733" s="13" t="str">
        <f t="shared" si="10"/>
        <v>Error?</v>
      </c>
    </row>
    <row r="734" spans="1:4" x14ac:dyDescent="0.2">
      <c r="A734" s="54">
        <v>673</v>
      </c>
      <c r="B734" s="1221">
        <f>'Expenditures 15-22'!C53</f>
        <v>199442</v>
      </c>
      <c r="C734" s="13" t="s">
        <v>653</v>
      </c>
      <c r="D734" s="13" t="str">
        <f t="shared" si="10"/>
        <v>Error?</v>
      </c>
    </row>
    <row r="735" spans="1:4" x14ac:dyDescent="0.2">
      <c r="A735" s="54">
        <v>674</v>
      </c>
      <c r="B735" s="1221">
        <f>'Expenditures 15-22'!C55</f>
        <v>275488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275488</v>
      </c>
      <c r="C737" s="13" t="s">
        <v>653</v>
      </c>
      <c r="D737" s="13" t="str">
        <f t="shared" si="10"/>
        <v>Error?</v>
      </c>
    </row>
    <row r="738" spans="1:4" x14ac:dyDescent="0.2">
      <c r="A738" s="54">
        <v>677</v>
      </c>
      <c r="B738" s="1221">
        <f>'Expenditures 15-22'!C59</f>
        <v>30506</v>
      </c>
      <c r="D738" s="13" t="str">
        <f t="shared" si="10"/>
        <v>Error?</v>
      </c>
    </row>
    <row r="739" spans="1:4" x14ac:dyDescent="0.2">
      <c r="A739" s="54">
        <v>678</v>
      </c>
      <c r="B739" s="1221">
        <f>'Expenditures 15-22'!C60</f>
        <v>56111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34564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121181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1240873</v>
      </c>
      <c r="C755" s="13" t="s">
        <v>653</v>
      </c>
      <c r="D755" s="13" t="str">
        <f t="shared" si="10"/>
        <v>Error?</v>
      </c>
    </row>
    <row r="756" spans="1:4" x14ac:dyDescent="0.2">
      <c r="A756" s="54">
        <v>695</v>
      </c>
      <c r="B756" s="1221">
        <f>'Expenditures 15-22'!C75</f>
        <v>7001</v>
      </c>
      <c r="D756" s="13" t="str">
        <f t="shared" si="10"/>
        <v>Error?</v>
      </c>
    </row>
    <row r="757" spans="1:4" x14ac:dyDescent="0.2">
      <c r="A757" s="54">
        <v>696</v>
      </c>
      <c r="B757" s="1221">
        <f>'Expenditures 15-22'!C114</f>
        <v>3538515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189476</v>
      </c>
      <c r="D763" s="13" t="str">
        <f t="shared" si="10"/>
        <v>Error?</v>
      </c>
    </row>
    <row r="764" spans="1:4" x14ac:dyDescent="0.2">
      <c r="A764" s="54">
        <v>703</v>
      </c>
      <c r="B764" s="1221">
        <f>'Expenditures 15-22'!D16</f>
        <v>6833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69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799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262380</v>
      </c>
      <c r="C778" s="13" t="s">
        <v>653</v>
      </c>
      <c r="D778" s="13" t="str">
        <f t="shared" si="11"/>
        <v>Error?</v>
      </c>
    </row>
    <row r="779" spans="1:4" x14ac:dyDescent="0.2">
      <c r="A779" s="54">
        <v>718</v>
      </c>
      <c r="B779" s="1221">
        <f>'Expenditures 15-22'!D36</f>
        <v>38467</v>
      </c>
      <c r="D779" s="13" t="str">
        <f t="shared" si="11"/>
        <v>Error?</v>
      </c>
    </row>
    <row r="780" spans="1:4" x14ac:dyDescent="0.2">
      <c r="A780" s="54">
        <v>719</v>
      </c>
      <c r="B780" s="1221">
        <f>'Expenditures 15-22'!D37</f>
        <v>31</v>
      </c>
      <c r="D780" s="13" t="str">
        <f t="shared" si="11"/>
        <v>Error?</v>
      </c>
    </row>
    <row r="781" spans="1:4" x14ac:dyDescent="0.2">
      <c r="A781" s="54">
        <v>720</v>
      </c>
      <c r="B781" s="1221">
        <f>'Expenditures 15-22'!D38</f>
        <v>3955</v>
      </c>
      <c r="D781" s="13" t="str">
        <f t="shared" si="11"/>
        <v>Error?</v>
      </c>
    </row>
    <row r="782" spans="1:4" x14ac:dyDescent="0.2">
      <c r="A782" s="54">
        <v>721</v>
      </c>
      <c r="B782" s="1221">
        <f>'Expenditures 15-22'!D39</f>
        <v>9603</v>
      </c>
      <c r="D782" s="13" t="str">
        <f t="shared" si="11"/>
        <v>Error?</v>
      </c>
    </row>
    <row r="783" spans="1:4" x14ac:dyDescent="0.2">
      <c r="A783" s="54">
        <v>722</v>
      </c>
      <c r="B783" s="1221">
        <f>'Expenditures 15-22'!D40</f>
        <v>31699</v>
      </c>
      <c r="D783" s="13" t="str">
        <f t="shared" si="11"/>
        <v>Error?</v>
      </c>
    </row>
    <row r="784" spans="1:4" x14ac:dyDescent="0.2">
      <c r="A784" s="54">
        <v>723</v>
      </c>
      <c r="B784" s="1221">
        <f>'Expenditures 15-22'!D41</f>
        <v>427</v>
      </c>
      <c r="D784" s="13" t="str">
        <f t="shared" si="11"/>
        <v>Error?</v>
      </c>
    </row>
    <row r="785" spans="1:4" x14ac:dyDescent="0.2">
      <c r="A785" s="54">
        <v>724</v>
      </c>
      <c r="B785" s="1221">
        <f>'Expenditures 15-22'!D42</f>
        <v>84182</v>
      </c>
      <c r="C785" s="13" t="s">
        <v>653</v>
      </c>
      <c r="D785" s="13" t="str">
        <f t="shared" si="11"/>
        <v>Error?</v>
      </c>
    </row>
    <row r="786" spans="1:4" x14ac:dyDescent="0.2">
      <c r="A786" s="54">
        <v>725</v>
      </c>
      <c r="B786" s="1221">
        <f>'Expenditures 15-22'!D44</f>
        <v>8971</v>
      </c>
      <c r="D786" s="13" t="str">
        <f t="shared" si="11"/>
        <v>Error?</v>
      </c>
    </row>
    <row r="787" spans="1:4" x14ac:dyDescent="0.2">
      <c r="A787" s="54">
        <v>726</v>
      </c>
      <c r="B787" s="1221">
        <f>'Expenditures 15-22'!D45</f>
        <v>20370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29341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26753</v>
      </c>
      <c r="D791" s="13" t="str">
        <f t="shared" si="11"/>
        <v>Error?</v>
      </c>
    </row>
    <row r="792" spans="1:4" x14ac:dyDescent="0.2">
      <c r="A792" s="54">
        <v>731</v>
      </c>
      <c r="B792" s="1221">
        <f>'Expenditures 15-22'!D53</f>
        <v>26753</v>
      </c>
      <c r="C792" s="13" t="s">
        <v>653</v>
      </c>
      <c r="D792" s="13" t="str">
        <f t="shared" si="11"/>
        <v>Error?</v>
      </c>
    </row>
    <row r="793" spans="1:4" x14ac:dyDescent="0.2">
      <c r="A793" s="54">
        <v>732</v>
      </c>
      <c r="B793" s="1221">
        <f>'Expenditures 15-22'!D55</f>
        <v>60404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60404</v>
      </c>
      <c r="C795" s="13" t="s">
        <v>653</v>
      </c>
      <c r="D795" s="13" t="str">
        <f t="shared" si="11"/>
        <v>Error?</v>
      </c>
    </row>
    <row r="796" spans="1:4" x14ac:dyDescent="0.2">
      <c r="A796" s="54">
        <v>735</v>
      </c>
      <c r="B796" s="1221">
        <f>'Expenditures 15-22'!D59</f>
        <v>3867</v>
      </c>
      <c r="D796" s="13" t="str">
        <f t="shared" si="11"/>
        <v>Error?</v>
      </c>
    </row>
    <row r="797" spans="1:4" x14ac:dyDescent="0.2">
      <c r="A797" s="54">
        <v>736</v>
      </c>
      <c r="B797" s="1221">
        <f>'Expenditures 15-22'!D60</f>
        <v>14635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18502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219182</v>
      </c>
      <c r="C813" s="13" t="s">
        <v>653</v>
      </c>
      <c r="D813" s="13" t="str">
        <f t="shared" si="11"/>
        <v>Error?</v>
      </c>
    </row>
    <row r="814" spans="1:4" x14ac:dyDescent="0.2">
      <c r="A814" s="54">
        <v>753</v>
      </c>
      <c r="B814" s="1221">
        <f>'Expenditures 15-22'!D75</f>
        <v>11</v>
      </c>
      <c r="D814" s="13" t="str">
        <f t="shared" si="11"/>
        <v>Error?</v>
      </c>
    </row>
    <row r="815" spans="1:4" x14ac:dyDescent="0.2">
      <c r="A815" s="54">
        <v>754</v>
      </c>
      <c r="B815" s="1221">
        <f>'Expenditures 15-22'!D114</f>
        <v>481573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10280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24289</v>
      </c>
      <c r="C836" s="13" t="s">
        <v>653</v>
      </c>
      <c r="D836" s="13" t="str">
        <f t="shared" si="12"/>
        <v>Error?</v>
      </c>
    </row>
    <row r="837" spans="1:4" x14ac:dyDescent="0.2">
      <c r="A837" s="54">
        <v>776</v>
      </c>
      <c r="B837" s="1221">
        <f>'Expenditures 15-22'!E36</f>
        <v>2475</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590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3065</v>
      </c>
      <c r="C843" s="13" t="s">
        <v>653</v>
      </c>
      <c r="D843" s="13" t="str">
        <f t="shared" si="12"/>
        <v>Error?</v>
      </c>
    </row>
    <row r="844" spans="1:4" x14ac:dyDescent="0.2">
      <c r="A844" s="54">
        <v>783</v>
      </c>
      <c r="B844" s="1221">
        <f>'Expenditures 15-22'!E44</f>
        <v>17580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17580</v>
      </c>
      <c r="C847" s="13" t="s">
        <v>653</v>
      </c>
      <c r="D847" s="13" t="str">
        <f t="shared" si="12"/>
        <v>Error?</v>
      </c>
    </row>
    <row r="848" spans="1:4" x14ac:dyDescent="0.2">
      <c r="A848" s="54">
        <v>787</v>
      </c>
      <c r="B848" s="1221">
        <f>'Expenditures 15-22'!E49</f>
        <v>26413</v>
      </c>
      <c r="D848" s="13" t="str">
        <f t="shared" si="12"/>
        <v>Error?</v>
      </c>
    </row>
    <row r="849" spans="1:4" x14ac:dyDescent="0.2">
      <c r="A849" s="54">
        <v>788</v>
      </c>
      <c r="B849" s="1221">
        <f>'Expenditures 15-22'!E50</f>
        <v>392</v>
      </c>
      <c r="D849" s="13" t="str">
        <f t="shared" si="12"/>
        <v>Error?</v>
      </c>
    </row>
    <row r="850" spans="1:4" x14ac:dyDescent="0.2">
      <c r="A850" s="54">
        <v>789</v>
      </c>
      <c r="B850" s="1221">
        <f>'Expenditures 15-22'!E53</f>
        <v>31294</v>
      </c>
      <c r="C850" s="13" t="s">
        <v>653</v>
      </c>
      <c r="D850" s="13" t="str">
        <f t="shared" si="12"/>
        <v>Error?</v>
      </c>
    </row>
    <row r="851" spans="1:4" x14ac:dyDescent="0.2">
      <c r="A851" s="54">
        <v>790</v>
      </c>
      <c r="B851" s="1221">
        <f>'Expenditures 15-22'!E55</f>
        <v>6819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6819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24803</v>
      </c>
      <c r="D855" s="13" t="str">
        <f t="shared" si="12"/>
        <v>Error?</v>
      </c>
    </row>
    <row r="856" spans="1:4" x14ac:dyDescent="0.2">
      <c r="A856" s="54">
        <v>795</v>
      </c>
      <c r="B856" s="1221">
        <f>'Expenditures 15-22'!E61</f>
        <v>31493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56331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115089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723077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251750</v>
      </c>
      <c r="D879" s="13" t="str">
        <f t="shared" si="12"/>
        <v>Error?</v>
      </c>
    </row>
    <row r="880" spans="1:4" x14ac:dyDescent="0.2">
      <c r="A880" s="54">
        <v>819</v>
      </c>
      <c r="B880" s="1221">
        <f>'Expenditures 15-22'!F16</f>
        <v>895</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46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5125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265170</v>
      </c>
      <c r="C894" s="13" t="s">
        <v>653</v>
      </c>
      <c r="D894" s="13" t="str">
        <f t="shared" si="12"/>
        <v>Error?</v>
      </c>
    </row>
    <row r="895" spans="1:4" x14ac:dyDescent="0.2">
      <c r="A895" s="54">
        <v>834</v>
      </c>
      <c r="B895" s="1221">
        <f>'Expenditures 15-22'!F36</f>
        <v>4105</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1130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288</v>
      </c>
      <c r="D899" s="13" t="str">
        <f t="shared" si="13"/>
        <v>Error?</v>
      </c>
    </row>
    <row r="900" spans="1:4" x14ac:dyDescent="0.2">
      <c r="A900" s="54">
        <v>839</v>
      </c>
      <c r="B900" s="1221">
        <f>'Expenditures 15-22'!F41</f>
        <v>3562</v>
      </c>
      <c r="D900" s="13" t="str">
        <f t="shared" si="13"/>
        <v>Error?</v>
      </c>
    </row>
    <row r="901" spans="1:4" x14ac:dyDescent="0.2">
      <c r="A901" s="54">
        <v>840</v>
      </c>
      <c r="B901" s="1221">
        <f>'Expenditures 15-22'!F42</f>
        <v>9085</v>
      </c>
      <c r="C901" s="13" t="s">
        <v>653</v>
      </c>
      <c r="D901" s="13" t="str">
        <f t="shared" si="13"/>
        <v>Error?</v>
      </c>
    </row>
    <row r="902" spans="1:4" x14ac:dyDescent="0.2">
      <c r="A902" s="54">
        <v>841</v>
      </c>
      <c r="B902" s="1221">
        <f>'Expenditures 15-22'!F44</f>
        <v>1153</v>
      </c>
      <c r="D902" s="13" t="str">
        <f t="shared" si="13"/>
        <v>Error?</v>
      </c>
    </row>
    <row r="903" spans="1:4" x14ac:dyDescent="0.2">
      <c r="A903" s="54">
        <v>842</v>
      </c>
      <c r="B903" s="1221">
        <f>'Expenditures 15-22'!F45</f>
        <v>2573</v>
      </c>
      <c r="D903" s="13" t="str">
        <f t="shared" si="13"/>
        <v>Error?</v>
      </c>
    </row>
    <row r="904" spans="1:4" x14ac:dyDescent="0.2">
      <c r="A904" s="54">
        <v>843</v>
      </c>
      <c r="B904" s="1221">
        <f>'Expenditures 15-22'!F46</f>
        <v>9098</v>
      </c>
      <c r="D904" s="13" t="str">
        <f t="shared" si="13"/>
        <v>Error?</v>
      </c>
    </row>
    <row r="905" spans="1:4" x14ac:dyDescent="0.2">
      <c r="A905" s="54">
        <v>844</v>
      </c>
      <c r="B905" s="1221">
        <f>'Expenditures 15-22'!F47</f>
        <v>12824</v>
      </c>
      <c r="C905" s="13" t="s">
        <v>653</v>
      </c>
      <c r="D905" s="13" t="str">
        <f t="shared" si="13"/>
        <v>Error?</v>
      </c>
    </row>
    <row r="906" spans="1:4" x14ac:dyDescent="0.2">
      <c r="A906" s="54">
        <v>845</v>
      </c>
      <c r="B906" s="1221">
        <f>'Expenditures 15-22'!F49</f>
        <v>12896</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12896</v>
      </c>
      <c r="C908" s="13" t="s">
        <v>653</v>
      </c>
      <c r="D908" s="13" t="str">
        <f t="shared" si="13"/>
        <v>Error?</v>
      </c>
    </row>
    <row r="909" spans="1:4" x14ac:dyDescent="0.2">
      <c r="A909" s="54">
        <v>848</v>
      </c>
      <c r="B909" s="1221">
        <f>'Expenditures 15-22'!F55</f>
        <v>8697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8697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4607</v>
      </c>
      <c r="D913" s="13" t="str">
        <f t="shared" si="13"/>
        <v>Error?</v>
      </c>
    </row>
    <row r="914" spans="1:4" x14ac:dyDescent="0.2">
      <c r="A914" s="54">
        <v>853</v>
      </c>
      <c r="B914" s="1221">
        <f>'Expenditures 15-22'!F61</f>
        <v>620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91679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96906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378</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378</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140786</v>
      </c>
      <c r="C929" s="13" t="s">
        <v>653</v>
      </c>
      <c r="D929" s="13" t="str">
        <f t="shared" si="13"/>
        <v>Error?</v>
      </c>
    </row>
    <row r="930" spans="1:4" x14ac:dyDescent="0.2">
      <c r="A930" s="54">
        <v>869</v>
      </c>
      <c r="B930" s="1221">
        <f>'Expenditures 15-22'!F75</f>
        <v>929</v>
      </c>
      <c r="D930" s="13" t="str">
        <f t="shared" si="13"/>
        <v>Error?</v>
      </c>
    </row>
    <row r="931" spans="1:4" x14ac:dyDescent="0.2">
      <c r="A931" s="54">
        <v>870</v>
      </c>
      <c r="B931" s="1221">
        <f>'Expenditures 15-22'!F114</f>
        <v>406885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1805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3911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3911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2865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3004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167162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2196</v>
      </c>
      <c r="D1023" s="13" t="str">
        <f t="shared" ref="D1023:D1086" si="15">IF(ISBLANK(B1023),"OK",IF(A1023-B1023=0,"OK","Error?"))</f>
        <v>Error?</v>
      </c>
    </row>
    <row r="1024" spans="1:4" x14ac:dyDescent="0.2">
      <c r="A1024" s="54">
        <v>963</v>
      </c>
      <c r="B1024" s="1221">
        <f>'Expenditures 15-22'!H53</f>
        <v>2196</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550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550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2746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23734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196449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2142957</v>
      </c>
      <c r="C1093" s="13" t="s">
        <v>653</v>
      </c>
      <c r="D1093" s="13" t="str">
        <f t="shared" si="16"/>
        <v>Error?</v>
      </c>
    </row>
    <row r="1094" spans="1:4" x14ac:dyDescent="0.2">
      <c r="A1094" s="54">
        <v>1033</v>
      </c>
      <c r="B1094" s="1221">
        <f>'Expenditures 15-22'!K16</f>
        <v>55890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4978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86548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3075238</v>
      </c>
      <c r="C1108" s="13" t="s">
        <v>653</v>
      </c>
      <c r="D1108" s="13" t="str">
        <f t="shared" si="16"/>
        <v>Error?</v>
      </c>
    </row>
    <row r="1109" spans="1:4" x14ac:dyDescent="0.2">
      <c r="A1109" s="54">
        <v>1048</v>
      </c>
      <c r="B1109" s="1221">
        <f>'Expenditures 15-22'!K36</f>
        <v>198535</v>
      </c>
      <c r="C1109" s="13" t="s">
        <v>653</v>
      </c>
      <c r="D1109" s="13" t="str">
        <f t="shared" si="16"/>
        <v>Error?</v>
      </c>
    </row>
    <row r="1110" spans="1:4" x14ac:dyDescent="0.2">
      <c r="A1110" s="54">
        <v>1049</v>
      </c>
      <c r="B1110" s="1221">
        <f>'Expenditures 15-22'!K37</f>
        <v>2231</v>
      </c>
      <c r="C1110" s="13" t="s">
        <v>653</v>
      </c>
      <c r="D1110" s="13" t="str">
        <f t="shared" si="16"/>
        <v>Error?</v>
      </c>
    </row>
    <row r="1111" spans="1:4" x14ac:dyDescent="0.2">
      <c r="A1111" s="54">
        <v>1050</v>
      </c>
      <c r="B1111" s="1221">
        <f>'Expenditures 15-22'!K38</f>
        <v>78322</v>
      </c>
      <c r="C1111" s="13" t="s">
        <v>653</v>
      </c>
      <c r="D1111" s="13" t="str">
        <f t="shared" si="16"/>
        <v>Error?</v>
      </c>
    </row>
    <row r="1112" spans="1:4" x14ac:dyDescent="0.2">
      <c r="A1112" s="54">
        <v>1051</v>
      </c>
      <c r="B1112" s="1221">
        <f>'Expenditures 15-22'!K39</f>
        <v>50724</v>
      </c>
      <c r="C1112" s="13" t="s">
        <v>653</v>
      </c>
      <c r="D1112" s="13" t="str">
        <f t="shared" si="16"/>
        <v>Error?</v>
      </c>
    </row>
    <row r="1113" spans="1:4" x14ac:dyDescent="0.2">
      <c r="A1113" s="54">
        <v>1052</v>
      </c>
      <c r="B1113" s="1221">
        <f>'Expenditures 15-22'!K40</f>
        <v>175300</v>
      </c>
      <c r="C1113" s="13" t="s">
        <v>653</v>
      </c>
      <c r="D1113" s="13" t="str">
        <f t="shared" si="16"/>
        <v>Error?</v>
      </c>
    </row>
    <row r="1114" spans="1:4" x14ac:dyDescent="0.2">
      <c r="A1114" s="54">
        <v>1053</v>
      </c>
      <c r="B1114" s="1221">
        <f>'Expenditures 15-22'!K41</f>
        <v>35547</v>
      </c>
      <c r="C1114" s="13" t="s">
        <v>653</v>
      </c>
      <c r="D1114" s="13" t="str">
        <f t="shared" si="16"/>
        <v>Error?</v>
      </c>
    </row>
    <row r="1115" spans="1:4" x14ac:dyDescent="0.2">
      <c r="A1115" s="54">
        <v>1054</v>
      </c>
      <c r="B1115" s="1221">
        <f>'Expenditures 15-22'!K42</f>
        <v>540659</v>
      </c>
      <c r="C1115" s="13" t="s">
        <v>653</v>
      </c>
      <c r="D1115" s="13" t="str">
        <f t="shared" si="16"/>
        <v>Error?</v>
      </c>
    </row>
    <row r="1116" spans="1:4" x14ac:dyDescent="0.2">
      <c r="A1116" s="54">
        <v>1055</v>
      </c>
      <c r="B1116" s="1221">
        <f>'Expenditures 15-22'!K44</f>
        <v>107748</v>
      </c>
      <c r="C1116" s="13" t="s">
        <v>653</v>
      </c>
      <c r="D1116" s="13" t="str">
        <f t="shared" si="16"/>
        <v>Error?</v>
      </c>
    </row>
    <row r="1117" spans="1:4" x14ac:dyDescent="0.2">
      <c r="A1117" s="54">
        <v>1056</v>
      </c>
      <c r="B1117" s="1221">
        <f>'Expenditures 15-22'!K45</f>
        <v>143334</v>
      </c>
      <c r="C1117" s="13" t="s">
        <v>653</v>
      </c>
      <c r="D1117" s="13" t="str">
        <f t="shared" si="16"/>
        <v>Error?</v>
      </c>
    </row>
    <row r="1118" spans="1:4" x14ac:dyDescent="0.2">
      <c r="A1118" s="54">
        <v>1057</v>
      </c>
      <c r="B1118" s="1221">
        <f>'Expenditures 15-22'!K46</f>
        <v>9098</v>
      </c>
      <c r="C1118" s="13" t="s">
        <v>653</v>
      </c>
      <c r="D1118" s="13" t="str">
        <f t="shared" si="16"/>
        <v>Error?</v>
      </c>
    </row>
    <row r="1119" spans="1:4" x14ac:dyDescent="0.2">
      <c r="A1119" s="54">
        <v>1058</v>
      </c>
      <c r="B1119" s="1221">
        <f>'Expenditures 15-22'!K47</f>
        <v>260180</v>
      </c>
      <c r="C1119" s="13" t="s">
        <v>653</v>
      </c>
      <c r="D1119" s="13" t="str">
        <f t="shared" si="16"/>
        <v>Error?</v>
      </c>
    </row>
    <row r="1120" spans="1:4" x14ac:dyDescent="0.2">
      <c r="A1120" s="54">
        <v>1059</v>
      </c>
      <c r="B1120" s="1221">
        <f>'Expenditures 15-22'!K49</f>
        <v>49368</v>
      </c>
      <c r="C1120" s="13" t="s">
        <v>653</v>
      </c>
      <c r="D1120" s="13" t="str">
        <f t="shared" si="16"/>
        <v>Error?</v>
      </c>
    </row>
    <row r="1121" spans="1:4" x14ac:dyDescent="0.2">
      <c r="A1121" s="54">
        <v>1060</v>
      </c>
      <c r="B1121" s="1221">
        <f>'Expenditures 15-22'!K50</f>
        <v>221874</v>
      </c>
      <c r="C1121" s="13" t="s">
        <v>653</v>
      </c>
      <c r="D1121" s="13" t="str">
        <f t="shared" si="16"/>
        <v>Error?</v>
      </c>
    </row>
    <row r="1122" spans="1:4" x14ac:dyDescent="0.2">
      <c r="A1122" s="54">
        <v>1061</v>
      </c>
      <c r="B1122" s="1221">
        <f>'Expenditures 15-22'!K53</f>
        <v>276331</v>
      </c>
      <c r="C1122" s="13" t="s">
        <v>653</v>
      </c>
      <c r="D1122" s="13" t="str">
        <f t="shared" si="16"/>
        <v>Error?</v>
      </c>
    </row>
    <row r="1123" spans="1:4" x14ac:dyDescent="0.2">
      <c r="A1123" s="54">
        <v>1062</v>
      </c>
      <c r="B1123" s="1221">
        <f>'Expenditures 15-22'!K55</f>
        <v>351408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351408</v>
      </c>
      <c r="C1125" s="13" t="s">
        <v>653</v>
      </c>
      <c r="D1125" s="13" t="str">
        <f t="shared" si="16"/>
        <v>Error?</v>
      </c>
    </row>
    <row r="1126" spans="1:4" x14ac:dyDescent="0.2">
      <c r="A1126" s="54">
        <v>1065</v>
      </c>
      <c r="B1126" s="1221">
        <f>'Expenditures 15-22'!K59</f>
        <v>34373</v>
      </c>
      <c r="C1126" s="13" t="s">
        <v>653</v>
      </c>
      <c r="D1126" s="13" t="str">
        <f t="shared" si="16"/>
        <v>Error?</v>
      </c>
    </row>
    <row r="1127" spans="1:4" x14ac:dyDescent="0.2">
      <c r="A1127" s="54">
        <v>1066</v>
      </c>
      <c r="B1127" s="1221">
        <f>'Expenditures 15-22'!K60</f>
        <v>100156</v>
      </c>
      <c r="C1127" s="13" t="s">
        <v>653</v>
      </c>
      <c r="D1127" s="13" t="str">
        <f t="shared" si="16"/>
        <v>Error?</v>
      </c>
    </row>
    <row r="1128" spans="1:4" x14ac:dyDescent="0.2">
      <c r="A1128" s="54">
        <v>1067</v>
      </c>
      <c r="B1128" s="1221">
        <f>'Expenditures 15-22'!K61</f>
        <v>32113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126828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293470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378</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378</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1722426</v>
      </c>
      <c r="C1143" s="13" t="s">
        <v>653</v>
      </c>
      <c r="D1143" s="13" t="str">
        <f t="shared" si="16"/>
        <v>Error?</v>
      </c>
    </row>
    <row r="1144" spans="1:4" x14ac:dyDescent="0.2">
      <c r="A1144" s="54">
        <v>1083</v>
      </c>
      <c r="B1144" s="1221">
        <f>'Expenditures 15-22'!K75</f>
        <v>7941</v>
      </c>
      <c r="C1144" s="13" t="s">
        <v>653</v>
      </c>
      <c r="D1144" s="13" t="str">
        <f t="shared" si="16"/>
        <v>Error?</v>
      </c>
    </row>
    <row r="1145" spans="1:4" x14ac:dyDescent="0.2">
      <c r="A1145" s="54">
        <v>1084</v>
      </c>
      <c r="B1145" s="1221">
        <f>'Expenditures 15-22'!K102</f>
        <v>607433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5415845</v>
      </c>
      <c r="C1152" s="13" t="s">
        <v>653</v>
      </c>
      <c r="D1152" s="13" t="str">
        <f t="shared" si="17"/>
        <v>Error?</v>
      </c>
    </row>
    <row r="1153" spans="1:4" x14ac:dyDescent="0.2">
      <c r="A1153" s="54">
        <v>1092</v>
      </c>
      <c r="B1153" s="1221">
        <f>'Expenditures 15-22'!K115</f>
        <v>217283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230599</v>
      </c>
      <c r="D1221" s="13" t="str">
        <f t="shared" si="18"/>
        <v>Error?</v>
      </c>
    </row>
    <row r="1222" spans="1:4" x14ac:dyDescent="0.2">
      <c r="A1222" s="82">
        <v>1161</v>
      </c>
      <c r="D1222" s="13" t="str">
        <f t="shared" si="18"/>
        <v>OK</v>
      </c>
    </row>
    <row r="1223" spans="1:4" x14ac:dyDescent="0.2">
      <c r="A1223" s="54">
        <v>1162</v>
      </c>
      <c r="B1223" s="1221">
        <f>'Expenditures 15-22'!C127</f>
        <v>230599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230599</v>
      </c>
      <c r="C1225" s="13" t="s">
        <v>653</v>
      </c>
      <c r="D1225" s="13" t="str">
        <f t="shared" si="18"/>
        <v>Error?</v>
      </c>
    </row>
    <row r="1226" spans="1:4" x14ac:dyDescent="0.2">
      <c r="A1226" s="54">
        <v>1165</v>
      </c>
      <c r="B1226" s="1221">
        <f>'Expenditures 15-22'!C150</f>
        <v>230599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69131</v>
      </c>
      <c r="D1229" s="13" t="str">
        <f t="shared" si="18"/>
        <v>Error?</v>
      </c>
    </row>
    <row r="1230" spans="1:4" x14ac:dyDescent="0.2">
      <c r="A1230" s="82">
        <v>1169</v>
      </c>
      <c r="D1230" s="13" t="str">
        <f t="shared" si="18"/>
        <v>OK</v>
      </c>
    </row>
    <row r="1231" spans="1:4" x14ac:dyDescent="0.2">
      <c r="A1231" s="54">
        <v>1170</v>
      </c>
      <c r="B1231" s="1221">
        <f>'Expenditures 15-22'!D127</f>
        <v>69131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69131</v>
      </c>
      <c r="C1233" s="13" t="s">
        <v>653</v>
      </c>
      <c r="D1233" s="13" t="str">
        <f t="shared" si="18"/>
        <v>Error?</v>
      </c>
    </row>
    <row r="1234" spans="1:4" x14ac:dyDescent="0.2">
      <c r="A1234" s="54">
        <v>1173</v>
      </c>
      <c r="B1234" s="1221">
        <f>'Expenditures 15-22'!D150</f>
        <v>69131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201516</v>
      </c>
      <c r="D1237" s="13" t="str">
        <f t="shared" si="18"/>
        <v>Error?</v>
      </c>
    </row>
    <row r="1238" spans="1:4" x14ac:dyDescent="0.2">
      <c r="A1238" s="82">
        <v>1177</v>
      </c>
      <c r="D1238" s="13" t="str">
        <f t="shared" si="18"/>
        <v>OK</v>
      </c>
    </row>
    <row r="1239" spans="1:4" x14ac:dyDescent="0.2">
      <c r="A1239" s="54">
        <v>1178</v>
      </c>
      <c r="B1239" s="1221">
        <f>'Expenditures 15-22'!E127</f>
        <v>201516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201516</v>
      </c>
      <c r="C1241" s="13" t="s">
        <v>653</v>
      </c>
      <c r="D1241" s="13" t="str">
        <f t="shared" si="18"/>
        <v>Error?</v>
      </c>
    </row>
    <row r="1242" spans="1:4" x14ac:dyDescent="0.2">
      <c r="A1242" s="54">
        <v>1181</v>
      </c>
      <c r="B1242" s="1221">
        <f>'Expenditures 15-22'!E150</f>
        <v>201516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222736</v>
      </c>
      <c r="D1245" s="13" t="str">
        <f t="shared" si="18"/>
        <v>Error?</v>
      </c>
    </row>
    <row r="1246" spans="1:4" x14ac:dyDescent="0.2">
      <c r="A1246" s="82">
        <v>1185</v>
      </c>
      <c r="D1246" s="13" t="str">
        <f t="shared" si="18"/>
        <v>OK</v>
      </c>
    </row>
    <row r="1247" spans="1:4" x14ac:dyDescent="0.2">
      <c r="A1247" s="54">
        <v>1186</v>
      </c>
      <c r="B1247" s="1221">
        <f>'Expenditures 15-22'!F127</f>
        <v>222736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222736</v>
      </c>
      <c r="C1249" s="13" t="s">
        <v>653</v>
      </c>
      <c r="D1249" s="13" t="str">
        <f t="shared" si="18"/>
        <v>Error?</v>
      </c>
    </row>
    <row r="1250" spans="1:4" x14ac:dyDescent="0.2">
      <c r="A1250" s="54">
        <v>1189</v>
      </c>
      <c r="B1250" s="1221">
        <f>'Expenditures 15-22'!F150</f>
        <v>222736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17454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17454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17454</v>
      </c>
      <c r="C1258" s="13" t="s">
        <v>653</v>
      </c>
      <c r="D1258" s="13" t="str">
        <f t="shared" si="18"/>
        <v>Error?</v>
      </c>
    </row>
    <row r="1259" spans="1:4" x14ac:dyDescent="0.2">
      <c r="A1259" s="54">
        <v>1198</v>
      </c>
      <c r="B1259" s="1221">
        <f>'Expenditures 15-22'!G150</f>
        <v>17454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741436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741436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741436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741436</v>
      </c>
      <c r="C1288" s="13" t="s">
        <v>653</v>
      </c>
      <c r="D1288" s="13" t="str">
        <f t="shared" si="19"/>
        <v>Error?</v>
      </c>
    </row>
    <row r="1289" spans="1:4" x14ac:dyDescent="0.2">
      <c r="A1289" s="54">
        <v>1228</v>
      </c>
      <c r="B1289" s="1221">
        <f>'Expenditures 15-22'!K151</f>
        <v>53805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3052</v>
      </c>
      <c r="D1307" s="13" t="str">
        <f t="shared" si="19"/>
        <v>Error?</v>
      </c>
    </row>
    <row r="1308" spans="1:4" x14ac:dyDescent="0.2">
      <c r="A1308" s="54">
        <v>1247</v>
      </c>
      <c r="B1308" s="1221">
        <f>'Expenditures 15-22'!E166</f>
        <v>3052</v>
      </c>
      <c r="C1308" s="13" t="s">
        <v>653</v>
      </c>
      <c r="D1308" s="13" t="str">
        <f t="shared" si="19"/>
        <v>Error?</v>
      </c>
    </row>
    <row r="1309" spans="1:4" x14ac:dyDescent="0.2">
      <c r="A1309" s="54">
        <v>1248</v>
      </c>
      <c r="B1309" s="1221">
        <f>'Expenditures 15-22'!E168</f>
        <v>3052</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196728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383131</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579859</v>
      </c>
      <c r="C1317" s="13" t="s">
        <v>653</v>
      </c>
      <c r="D1317" s="13" t="str">
        <f t="shared" si="19"/>
        <v>Error?</v>
      </c>
    </row>
    <row r="1318" spans="1:4" x14ac:dyDescent="0.2">
      <c r="A1318" s="54">
        <v>1257</v>
      </c>
      <c r="B1318" s="1221">
        <f>'Expenditures 15-22'!H168</f>
        <v>579859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196728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383131</v>
      </c>
      <c r="C1329" s="13" t="s">
        <v>653</v>
      </c>
      <c r="D1329" s="13" t="str">
        <f t="shared" si="19"/>
        <v>Error?</v>
      </c>
    </row>
    <row r="1330" spans="1:4" x14ac:dyDescent="0.2">
      <c r="A1330" s="54">
        <v>1269</v>
      </c>
      <c r="B1330" s="1221">
        <f>'Expenditures 15-22'!K165</f>
        <v>3052</v>
      </c>
      <c r="C1330" s="13" t="s">
        <v>653</v>
      </c>
      <c r="D1330" s="13" t="str">
        <f t="shared" si="19"/>
        <v>Error?</v>
      </c>
    </row>
    <row r="1331" spans="1:4" x14ac:dyDescent="0.2">
      <c r="A1331" s="54">
        <v>1270</v>
      </c>
      <c r="B1331" s="1221">
        <f>'Expenditures 15-22'!K166</f>
        <v>582911</v>
      </c>
      <c r="C1331" s="13" t="s">
        <v>653</v>
      </c>
      <c r="D1331" s="13" t="str">
        <f t="shared" si="19"/>
        <v>Error?</v>
      </c>
    </row>
    <row r="1332" spans="1:4" x14ac:dyDescent="0.2">
      <c r="A1332" s="54">
        <v>1271</v>
      </c>
      <c r="B1332" s="1221">
        <f>'Expenditures 15-22'!K168</f>
        <v>582911</v>
      </c>
      <c r="C1332" s="13" t="s">
        <v>653</v>
      </c>
      <c r="D1332" s="13" t="str">
        <f t="shared" si="19"/>
        <v>Error?</v>
      </c>
    </row>
    <row r="1333" spans="1:4" x14ac:dyDescent="0.2">
      <c r="A1333" s="54">
        <v>1272</v>
      </c>
      <c r="B1333" s="1221">
        <f>'Expenditures 15-22'!K169</f>
        <v>-114879</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50151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2539</v>
      </c>
      <c r="D1350" s="13" t="str">
        <f t="shared" si="20"/>
        <v>Error?</v>
      </c>
    </row>
    <row r="1351" spans="1:4" x14ac:dyDescent="0.2">
      <c r="A1351" s="54">
        <v>1290</v>
      </c>
      <c r="B1351" s="1221">
        <f>'Expenditures 15-22'!E178</f>
        <v>52690</v>
      </c>
      <c r="C1351" s="13" t="s">
        <v>653</v>
      </c>
      <c r="D1351" s="13" t="str">
        <f t="shared" si="20"/>
        <v>Error?</v>
      </c>
    </row>
    <row r="1352" spans="1:4" x14ac:dyDescent="0.2">
      <c r="A1352" s="54">
        <v>1291</v>
      </c>
      <c r="B1352" s="1221">
        <f>'Expenditures 15-22'!E190</f>
        <v>233212</v>
      </c>
      <c r="C1352" s="13" t="s">
        <v>653</v>
      </c>
      <c r="D1352" s="13" t="str">
        <f t="shared" si="20"/>
        <v>Error?</v>
      </c>
    </row>
    <row r="1353" spans="1:4" x14ac:dyDescent="0.2">
      <c r="A1353" s="54">
        <v>1292</v>
      </c>
      <c r="B1353" s="1221">
        <f>'Expenditures 15-22'!E204</f>
        <v>285921</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50151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2539</v>
      </c>
      <c r="C1380" s="13" t="s">
        <v>653</v>
      </c>
      <c r="D1380" s="13" t="str">
        <f t="shared" si="20"/>
        <v>Error?</v>
      </c>
    </row>
    <row r="1381" spans="1:4" x14ac:dyDescent="0.2">
      <c r="A1381" s="54">
        <v>1320</v>
      </c>
      <c r="B1381" s="1221">
        <f>'Expenditures 15-22'!K178</f>
        <v>52690</v>
      </c>
      <c r="C1381" s="13" t="s">
        <v>653</v>
      </c>
      <c r="D1381" s="13" t="str">
        <f t="shared" si="20"/>
        <v>Error?</v>
      </c>
    </row>
    <row r="1382" spans="1:4" x14ac:dyDescent="0.2">
      <c r="A1382" s="54">
        <v>1321</v>
      </c>
      <c r="B1382" s="1221">
        <f>'Expenditures 15-22'!K190</f>
        <v>233212</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285921</v>
      </c>
      <c r="C1388" s="13" t="s">
        <v>653</v>
      </c>
      <c r="D1388" s="13" t="str">
        <f t="shared" si="20"/>
        <v>Error?</v>
      </c>
    </row>
    <row r="1389" spans="1:4" x14ac:dyDescent="0.2">
      <c r="A1389" s="54">
        <v>1328</v>
      </c>
      <c r="B1389" s="1221">
        <f>'Expenditures 15-22'!K205</f>
        <v>-131323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681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2576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52556</v>
      </c>
      <c r="C1410" s="13" t="s">
        <v>653</v>
      </c>
      <c r="D1410" s="13" t="str">
        <f t="shared" si="21"/>
        <v>Error?</v>
      </c>
    </row>
    <row r="1411" spans="1:4" x14ac:dyDescent="0.2">
      <c r="A1411" s="54">
        <v>1350</v>
      </c>
      <c r="B1411" s="1221">
        <f>'Expenditures 15-22'!D226</f>
        <v>9382</v>
      </c>
      <c r="D1411" s="13" t="str">
        <f t="shared" si="21"/>
        <v>Error?</v>
      </c>
    </row>
    <row r="1412" spans="1:4" x14ac:dyDescent="0.2">
      <c r="A1412" s="54">
        <v>1351</v>
      </c>
      <c r="B1412" s="1221">
        <f>'Expenditures 15-22'!D227</f>
        <v>32</v>
      </c>
      <c r="D1412" s="13" t="str">
        <f t="shared" si="21"/>
        <v>Error?</v>
      </c>
    </row>
    <row r="1413" spans="1:4" x14ac:dyDescent="0.2">
      <c r="A1413" s="54">
        <v>1352</v>
      </c>
      <c r="B1413" s="1221">
        <f>'Expenditures 15-22'!D228</f>
        <v>14409</v>
      </c>
      <c r="D1413" s="13" t="str">
        <f t="shared" si="21"/>
        <v>Error?</v>
      </c>
    </row>
    <row r="1414" spans="1:4" x14ac:dyDescent="0.2">
      <c r="A1414" s="54">
        <v>1353</v>
      </c>
      <c r="B1414" s="1221">
        <f>'Expenditures 15-22'!D229</f>
        <v>577</v>
      </c>
      <c r="D1414" s="13" t="str">
        <f t="shared" si="21"/>
        <v>Error?</v>
      </c>
    </row>
    <row r="1415" spans="1:4" x14ac:dyDescent="0.2">
      <c r="A1415" s="54">
        <v>1354</v>
      </c>
      <c r="B1415" s="1221">
        <f>'Expenditures 15-22'!D230</f>
        <v>2051</v>
      </c>
      <c r="D1415" s="13" t="str">
        <f t="shared" si="21"/>
        <v>Error?</v>
      </c>
    </row>
    <row r="1416" spans="1:4" x14ac:dyDescent="0.2">
      <c r="A1416" s="54">
        <v>1355</v>
      </c>
      <c r="B1416" s="1221">
        <f>'Expenditures 15-22'!D231</f>
        <v>522</v>
      </c>
      <c r="D1416" s="13" t="str">
        <f t="shared" si="21"/>
        <v>Error?</v>
      </c>
    </row>
    <row r="1417" spans="1:4" x14ac:dyDescent="0.2">
      <c r="A1417" s="54">
        <v>1356</v>
      </c>
      <c r="B1417" s="1221">
        <f>'Expenditures 15-22'!D232</f>
        <v>26973</v>
      </c>
      <c r="C1417" s="13" t="s">
        <v>653</v>
      </c>
      <c r="D1417" s="13" t="str">
        <f t="shared" si="21"/>
        <v>Error?</v>
      </c>
    </row>
    <row r="1418" spans="1:4" x14ac:dyDescent="0.2">
      <c r="A1418" s="54">
        <v>1357</v>
      </c>
      <c r="B1418" s="1221">
        <f>'Expenditures 15-22'!D234</f>
        <v>1148</v>
      </c>
      <c r="D1418" s="13" t="str">
        <f t="shared" si="21"/>
        <v>Error?</v>
      </c>
    </row>
    <row r="1419" spans="1:4" x14ac:dyDescent="0.2">
      <c r="A1419" s="54">
        <v>1358</v>
      </c>
      <c r="B1419" s="1221">
        <f>'Expenditures 15-22'!D235</f>
        <v>23961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25109</v>
      </c>
      <c r="C1421" s="13" t="s">
        <v>653</v>
      </c>
      <c r="D1421" s="13" t="str">
        <f t="shared" si="21"/>
        <v>Error?</v>
      </c>
    </row>
    <row r="1422" spans="1:4" x14ac:dyDescent="0.2">
      <c r="A1422" s="54">
        <v>1361</v>
      </c>
      <c r="B1422" s="1221">
        <f>'Expenditures 15-22'!D239</f>
        <v>642</v>
      </c>
      <c r="D1422" s="13" t="str">
        <f t="shared" si="21"/>
        <v>Error?</v>
      </c>
    </row>
    <row r="1423" spans="1:4" x14ac:dyDescent="0.2">
      <c r="A1423" s="54">
        <v>1362</v>
      </c>
      <c r="B1423" s="1221">
        <f>'Expenditures 15-22'!D240</f>
        <v>5576</v>
      </c>
      <c r="D1423" s="13" t="str">
        <f t="shared" si="21"/>
        <v>Error?</v>
      </c>
    </row>
    <row r="1424" spans="1:4" x14ac:dyDescent="0.2">
      <c r="A1424" s="54">
        <v>1363</v>
      </c>
      <c r="B1424" s="1221">
        <f>'Expenditures 15-22'!D251</f>
        <v>6339</v>
      </c>
      <c r="C1424" s="13" t="s">
        <v>653</v>
      </c>
      <c r="D1424" s="13" t="str">
        <f t="shared" si="21"/>
        <v>Error?</v>
      </c>
    </row>
    <row r="1425" spans="1:4" x14ac:dyDescent="0.2">
      <c r="A1425" s="54">
        <v>1364</v>
      </c>
      <c r="B1425" s="1221">
        <f>'Expenditures 15-22'!D253</f>
        <v>18696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18696</v>
      </c>
      <c r="C1427" s="13" t="s">
        <v>653</v>
      </c>
      <c r="D1427" s="13" t="str">
        <f t="shared" si="21"/>
        <v>Error?</v>
      </c>
    </row>
    <row r="1428" spans="1:4" x14ac:dyDescent="0.2">
      <c r="A1428" s="54">
        <v>1367</v>
      </c>
      <c r="B1428" s="1221">
        <f>'Expenditures 15-22'!D257</f>
        <v>883</v>
      </c>
      <c r="D1428" s="13" t="str">
        <f t="shared" si="21"/>
        <v>Error?</v>
      </c>
    </row>
    <row r="1429" spans="1:4" x14ac:dyDescent="0.2">
      <c r="A1429" s="54">
        <v>1368</v>
      </c>
      <c r="B1429" s="1221">
        <f>'Expenditures 15-22'!D258</f>
        <v>11145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43739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6251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62018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139135</v>
      </c>
      <c r="C1446" s="13" t="s">
        <v>653</v>
      </c>
      <c r="D1446" s="13" t="str">
        <f t="shared" si="21"/>
        <v>Error?</v>
      </c>
    </row>
    <row r="1447" spans="1:4" x14ac:dyDescent="0.2">
      <c r="A1447" s="54">
        <v>1386</v>
      </c>
      <c r="B1447" s="1221">
        <f>'Expenditures 15-22'!D274</f>
        <v>487</v>
      </c>
      <c r="D1447" s="13" t="str">
        <f t="shared" si="21"/>
        <v>Error?</v>
      </c>
    </row>
    <row r="1448" spans="1:4" x14ac:dyDescent="0.2">
      <c r="A1448" s="54">
        <v>1387</v>
      </c>
      <c r="B1448" s="1221">
        <f>'Expenditures 15-22'!D288</f>
        <v>192178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681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2576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52556</v>
      </c>
      <c r="C1474" s="13" t="s">
        <v>653</v>
      </c>
      <c r="D1474" s="13" t="str">
        <f t="shared" si="22"/>
        <v>Error?</v>
      </c>
    </row>
    <row r="1475" spans="1:4" x14ac:dyDescent="0.2">
      <c r="A1475" s="54">
        <v>1414</v>
      </c>
      <c r="B1475" s="1221">
        <f>'Expenditures 15-22'!K226</f>
        <v>9382</v>
      </c>
      <c r="C1475" s="13" t="s">
        <v>653</v>
      </c>
      <c r="D1475" s="13" t="str">
        <f t="shared" si="22"/>
        <v>Error?</v>
      </c>
    </row>
    <row r="1476" spans="1:4" x14ac:dyDescent="0.2">
      <c r="A1476" s="54">
        <v>1415</v>
      </c>
      <c r="B1476" s="1221">
        <f>'Expenditures 15-22'!K227</f>
        <v>32</v>
      </c>
      <c r="C1476" s="13" t="s">
        <v>653</v>
      </c>
      <c r="D1476" s="13" t="str">
        <f t="shared" si="22"/>
        <v>Error?</v>
      </c>
    </row>
    <row r="1477" spans="1:4" x14ac:dyDescent="0.2">
      <c r="A1477" s="54">
        <v>1416</v>
      </c>
      <c r="B1477" s="1221">
        <f>'Expenditures 15-22'!K228</f>
        <v>14409</v>
      </c>
      <c r="C1477" s="13" t="s">
        <v>653</v>
      </c>
      <c r="D1477" s="13" t="str">
        <f t="shared" si="22"/>
        <v>Error?</v>
      </c>
    </row>
    <row r="1478" spans="1:4" x14ac:dyDescent="0.2">
      <c r="A1478" s="54">
        <v>1417</v>
      </c>
      <c r="B1478" s="1221">
        <f>'Expenditures 15-22'!K229</f>
        <v>577</v>
      </c>
      <c r="C1478" s="13" t="s">
        <v>653</v>
      </c>
      <c r="D1478" s="13" t="str">
        <f t="shared" si="22"/>
        <v>Error?</v>
      </c>
    </row>
    <row r="1479" spans="1:4" x14ac:dyDescent="0.2">
      <c r="A1479" s="54">
        <v>1418</v>
      </c>
      <c r="B1479" s="1221">
        <f>'Expenditures 15-22'!K230</f>
        <v>2051</v>
      </c>
      <c r="C1479" s="13" t="s">
        <v>653</v>
      </c>
      <c r="D1479" s="13" t="str">
        <f t="shared" si="22"/>
        <v>Error?</v>
      </c>
    </row>
    <row r="1480" spans="1:4" x14ac:dyDescent="0.2">
      <c r="A1480" s="54">
        <v>1419</v>
      </c>
      <c r="B1480" s="1221">
        <f>'Expenditures 15-22'!K231</f>
        <v>522</v>
      </c>
      <c r="C1480" s="13" t="s">
        <v>653</v>
      </c>
      <c r="D1480" s="13" t="str">
        <f t="shared" si="22"/>
        <v>Error?</v>
      </c>
    </row>
    <row r="1481" spans="1:4" x14ac:dyDescent="0.2">
      <c r="A1481" s="54">
        <v>1420</v>
      </c>
      <c r="B1481" s="1221">
        <f>'Expenditures 15-22'!K232</f>
        <v>26973</v>
      </c>
      <c r="C1481" s="13" t="s">
        <v>653</v>
      </c>
      <c r="D1481" s="13" t="str">
        <f t="shared" si="22"/>
        <v>Error?</v>
      </c>
    </row>
    <row r="1482" spans="1:4" x14ac:dyDescent="0.2">
      <c r="A1482" s="54">
        <v>1421</v>
      </c>
      <c r="B1482" s="1221">
        <f>'Expenditures 15-22'!K234</f>
        <v>1148</v>
      </c>
      <c r="C1482" s="13" t="s">
        <v>653</v>
      </c>
      <c r="D1482" s="13" t="str">
        <f t="shared" si="22"/>
        <v>Error?</v>
      </c>
    </row>
    <row r="1483" spans="1:4" x14ac:dyDescent="0.2">
      <c r="A1483" s="54">
        <v>1422</v>
      </c>
      <c r="B1483" s="1221">
        <f>'Expenditures 15-22'!K235</f>
        <v>23961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25109</v>
      </c>
      <c r="C1485" s="13" t="s">
        <v>653</v>
      </c>
      <c r="D1485" s="13" t="str">
        <f t="shared" si="22"/>
        <v>Error?</v>
      </c>
    </row>
    <row r="1486" spans="1:4" x14ac:dyDescent="0.2">
      <c r="A1486" s="54">
        <v>1425</v>
      </c>
      <c r="B1486" s="1221">
        <f>'Expenditures 15-22'!K239</f>
        <v>642</v>
      </c>
      <c r="C1486" s="13" t="s">
        <v>653</v>
      </c>
      <c r="D1486" s="13" t="str">
        <f t="shared" si="22"/>
        <v>Error?</v>
      </c>
    </row>
    <row r="1487" spans="1:4" x14ac:dyDescent="0.2">
      <c r="A1487" s="54">
        <v>1426</v>
      </c>
      <c r="B1487" s="1221">
        <f>'Expenditures 15-22'!K240</f>
        <v>5576</v>
      </c>
      <c r="C1487" s="13" t="s">
        <v>653</v>
      </c>
      <c r="D1487" s="13" t="str">
        <f t="shared" si="22"/>
        <v>Error?</v>
      </c>
    </row>
    <row r="1488" spans="1:4" x14ac:dyDescent="0.2">
      <c r="A1488" s="54">
        <v>1427</v>
      </c>
      <c r="B1488" s="1221">
        <f>'Expenditures 15-22'!K251</f>
        <v>6339</v>
      </c>
      <c r="C1488" s="13" t="s">
        <v>653</v>
      </c>
      <c r="D1488" s="13" t="str">
        <f t="shared" si="22"/>
        <v>Error?</v>
      </c>
    </row>
    <row r="1489" spans="1:4" x14ac:dyDescent="0.2">
      <c r="A1489" s="54">
        <v>1428</v>
      </c>
      <c r="B1489" s="1221">
        <f>'Expenditures 15-22'!K253</f>
        <v>18696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18696</v>
      </c>
      <c r="C1491" s="13" t="s">
        <v>653</v>
      </c>
      <c r="D1491" s="13" t="str">
        <f t="shared" si="22"/>
        <v>Error?</v>
      </c>
    </row>
    <row r="1492" spans="1:4" x14ac:dyDescent="0.2">
      <c r="A1492" s="54">
        <v>1431</v>
      </c>
      <c r="B1492" s="1221">
        <f>'Expenditures 15-22'!K257</f>
        <v>883</v>
      </c>
      <c r="C1492" s="13" t="s">
        <v>653</v>
      </c>
      <c r="D1492" s="13" t="str">
        <f t="shared" si="22"/>
        <v>Error?</v>
      </c>
    </row>
    <row r="1493" spans="1:4" x14ac:dyDescent="0.2">
      <c r="A1493" s="54">
        <v>1432</v>
      </c>
      <c r="B1493" s="1221">
        <f>'Expenditures 15-22'!K258</f>
        <v>11145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43739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6251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62018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139135</v>
      </c>
      <c r="C1510" s="13" t="s">
        <v>653</v>
      </c>
      <c r="D1510" s="13" t="str">
        <f t="shared" si="22"/>
        <v>Error?</v>
      </c>
    </row>
    <row r="1511" spans="1:4" x14ac:dyDescent="0.2">
      <c r="A1511" s="54">
        <v>1450</v>
      </c>
      <c r="B1511" s="1221">
        <f>'Expenditures 15-22'!K274</f>
        <v>487</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192178</v>
      </c>
      <c r="C1517" s="13" t="s">
        <v>653</v>
      </c>
      <c r="D1517" s="13" t="str">
        <f t="shared" si="22"/>
        <v>Error?</v>
      </c>
    </row>
    <row r="1518" spans="1:4" x14ac:dyDescent="0.2">
      <c r="A1518" s="54">
        <v>1457</v>
      </c>
      <c r="B1518" s="1221">
        <f>'Expenditures 15-22'!K289</f>
        <v>53519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3710892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3977794</v>
      </c>
      <c r="C1630" s="13" t="s">
        <v>653</v>
      </c>
      <c r="D1630" s="13" t="str">
        <f t="shared" si="24"/>
        <v>Error?</v>
      </c>
    </row>
    <row r="1631" spans="1:4" x14ac:dyDescent="0.2">
      <c r="A1631" s="54">
        <v>1570</v>
      </c>
      <c r="B1631" s="1221">
        <f>'Acct Summary 7-8'!D79</f>
        <v>391316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390989</v>
      </c>
      <c r="C1644" s="13" t="s">
        <v>653</v>
      </c>
      <c r="D1644" s="13" t="str">
        <f t="shared" si="24"/>
        <v>Error?</v>
      </c>
    </row>
    <row r="1645" spans="1:4" x14ac:dyDescent="0.2">
      <c r="A1645" s="54">
        <v>1584</v>
      </c>
      <c r="B1645" s="1221">
        <f>'Acct Summary 7-8'!E79</f>
        <v>136627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132611</v>
      </c>
      <c r="C1658" s="13" t="s">
        <v>653</v>
      </c>
      <c r="D1658" s="13" t="str">
        <f t="shared" si="24"/>
        <v>Error?</v>
      </c>
    </row>
    <row r="1659" spans="1:4" x14ac:dyDescent="0.2">
      <c r="A1659" s="54">
        <v>1598</v>
      </c>
      <c r="B1659" s="1221">
        <f>'Acct Summary 7-8'!F79</f>
        <v>286088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154765</v>
      </c>
      <c r="C1672" s="13" t="s">
        <v>653</v>
      </c>
      <c r="D1672" s="13" t="str">
        <f t="shared" si="25"/>
        <v>Error?</v>
      </c>
    </row>
    <row r="1673" spans="1:4" x14ac:dyDescent="0.2">
      <c r="A1673" s="54">
        <v>1612</v>
      </c>
      <c r="B1673" s="1221">
        <f>'Acct Summary 7-8'!G79</f>
        <v>49904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103423</v>
      </c>
      <c r="C1686" s="13" t="s">
        <v>653</v>
      </c>
      <c r="D1686" s="13" t="str">
        <f t="shared" si="25"/>
        <v>Error?</v>
      </c>
    </row>
    <row r="1687" spans="1:4" x14ac:dyDescent="0.2">
      <c r="A1687" s="54">
        <v>1626</v>
      </c>
      <c r="B1687" s="1221">
        <f>'Acct Summary 7-8'!H79</f>
        <v>44020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44020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4104947</v>
      </c>
      <c r="C1744" s="13" t="s">
        <v>653</v>
      </c>
      <c r="D1744" s="13" t="str">
        <f t="shared" si="26"/>
        <v>Error?</v>
      </c>
    </row>
    <row r="1745" spans="1:5" x14ac:dyDescent="0.2">
      <c r="A1745" s="54">
        <v>1684</v>
      </c>
      <c r="B1745" s="1221">
        <f>'Tax Sched 24'!B5</f>
        <v>720863</v>
      </c>
      <c r="C1745" s="13" t="s">
        <v>653</v>
      </c>
      <c r="D1745" s="13" t="str">
        <f t="shared" si="26"/>
        <v>Error?</v>
      </c>
    </row>
    <row r="1746" spans="1:5" x14ac:dyDescent="0.2">
      <c r="A1746" s="54">
        <v>1685</v>
      </c>
      <c r="B1746" s="1221">
        <f>'Tax Sched 24'!B6</f>
        <v>467292</v>
      </c>
      <c r="C1746" s="13" t="s">
        <v>653</v>
      </c>
      <c r="D1746" s="13" t="str">
        <f t="shared" si="26"/>
        <v>Error?</v>
      </c>
    </row>
    <row r="1747" spans="1:5" x14ac:dyDescent="0.2">
      <c r="A1747" s="54">
        <v>1686</v>
      </c>
      <c r="B1747" s="1221">
        <f>'Tax Sched 24'!B7</f>
        <v>57025</v>
      </c>
      <c r="C1747" s="13" t="s">
        <v>653</v>
      </c>
      <c r="D1747" s="13" t="str">
        <f t="shared" si="26"/>
        <v>Error?</v>
      </c>
    </row>
    <row r="1748" spans="1:5" x14ac:dyDescent="0.2">
      <c r="A1748" s="54">
        <v>1687</v>
      </c>
      <c r="B1748" s="1221">
        <f>'Tax Sched 24'!B8</f>
        <v>68935</v>
      </c>
      <c r="C1748" s="13" t="s">
        <v>653</v>
      </c>
      <c r="D1748" s="13" t="str">
        <f t="shared" si="26"/>
        <v>Error?</v>
      </c>
    </row>
    <row r="1749" spans="1:5" x14ac:dyDescent="0.2">
      <c r="A1749" s="54">
        <v>1688</v>
      </c>
      <c r="B1749" s="1221">
        <f>'Tax Sched 24'!B10</f>
        <v>13708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33403</v>
      </c>
      <c r="C1752" s="13" t="s">
        <v>653</v>
      </c>
      <c r="D1752" s="13" t="str">
        <f t="shared" si="26"/>
        <v>Error?</v>
      </c>
    </row>
    <row r="1753" spans="1:5" x14ac:dyDescent="0.2">
      <c r="A1753" s="54">
        <v>1692</v>
      </c>
      <c r="B1753" s="1221">
        <f>'Tax Sched 24'!B12</f>
        <v>2237</v>
      </c>
      <c r="C1753" s="13" t="s">
        <v>653</v>
      </c>
      <c r="D1753" s="13" t="str">
        <f t="shared" si="26"/>
        <v>Error?</v>
      </c>
    </row>
    <row r="1754" spans="1:5" x14ac:dyDescent="0.2">
      <c r="A1754" s="54">
        <v>1693</v>
      </c>
      <c r="B1754" s="1221">
        <f>'Tax Sched 24'!B14</f>
        <v>24485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5554742</v>
      </c>
      <c r="C1759" s="13" t="s">
        <v>653</v>
      </c>
      <c r="D1759" s="13" t="str">
        <f t="shared" si="26"/>
        <v>Error?</v>
      </c>
    </row>
    <row r="1760" spans="1:5" x14ac:dyDescent="0.2">
      <c r="A1760" s="54">
        <v>1699</v>
      </c>
      <c r="B1760" s="1221">
        <f>'Tax Sched 24'!D4</f>
        <v>1995670</v>
      </c>
      <c r="C1760" s="13" t="s">
        <v>653</v>
      </c>
      <c r="D1760" s="13" t="str">
        <f t="shared" si="26"/>
        <v>Error?</v>
      </c>
    </row>
    <row r="1761" spans="1:5" x14ac:dyDescent="0.2">
      <c r="A1761" s="54">
        <v>1700</v>
      </c>
      <c r="B1761" s="1221">
        <f>'Tax Sched 24'!D5</f>
        <v>351272</v>
      </c>
      <c r="C1761" s="13" t="s">
        <v>653</v>
      </c>
      <c r="D1761" s="13" t="str">
        <f t="shared" si="26"/>
        <v>Error?</v>
      </c>
    </row>
    <row r="1762" spans="1:5" s="79" customFormat="1" x14ac:dyDescent="0.2">
      <c r="A1762" s="54">
        <v>1701</v>
      </c>
      <c r="B1762" s="1221">
        <f>'Tax Sched 24'!D6</f>
        <v>223537</v>
      </c>
      <c r="C1762" s="13" t="s">
        <v>653</v>
      </c>
      <c r="D1762" s="13" t="str">
        <f t="shared" si="26"/>
        <v>Error?</v>
      </c>
      <c r="E1762" s="80"/>
    </row>
    <row r="1763" spans="1:5" x14ac:dyDescent="0.2">
      <c r="A1763" s="54">
        <v>1702</v>
      </c>
      <c r="B1763" s="1221">
        <f>'Tax Sched 24'!D7</f>
        <v>28229</v>
      </c>
      <c r="C1763" s="13" t="s">
        <v>653</v>
      </c>
      <c r="D1763" s="13" t="str">
        <f t="shared" si="26"/>
        <v>Error?</v>
      </c>
    </row>
    <row r="1764" spans="1:5" x14ac:dyDescent="0.2">
      <c r="A1764" s="54">
        <v>1703</v>
      </c>
      <c r="B1764" s="1221">
        <f>'Tax Sched 24'!D8</f>
        <v>24014</v>
      </c>
      <c r="C1764" s="13" t="s">
        <v>653</v>
      </c>
      <c r="D1764" s="13" t="str">
        <f t="shared" si="26"/>
        <v>Error?</v>
      </c>
    </row>
    <row r="1765" spans="1:5" x14ac:dyDescent="0.2">
      <c r="A1765" s="54">
        <v>1704</v>
      </c>
      <c r="B1765" s="1221">
        <f>'Tax Sched 24'!D10</f>
        <v>13348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16414</v>
      </c>
      <c r="C1768" s="13" t="s">
        <v>653</v>
      </c>
      <c r="D1768" s="13" t="str">
        <f t="shared" si="26"/>
        <v>Error?</v>
      </c>
    </row>
    <row r="1769" spans="1:5" x14ac:dyDescent="0.2">
      <c r="A1769" s="54">
        <v>1708</v>
      </c>
      <c r="B1769" s="1221">
        <f>'Tax Sched 24'!D12</f>
        <v>1085</v>
      </c>
      <c r="C1769" s="13" t="s">
        <v>653</v>
      </c>
      <c r="D1769" s="13" t="str">
        <f t="shared" si="26"/>
        <v>Error?</v>
      </c>
    </row>
    <row r="1770" spans="1:5" x14ac:dyDescent="0.2">
      <c r="A1770" s="54">
        <v>1709</v>
      </c>
      <c r="B1770" s="1221">
        <f>'Tax Sched 24'!D14</f>
        <v>11815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2693613</v>
      </c>
      <c r="C1775" s="13" t="s">
        <v>653</v>
      </c>
      <c r="D1775" s="13" t="str">
        <f t="shared" si="26"/>
        <v>Error?</v>
      </c>
    </row>
    <row r="1776" spans="1:5" x14ac:dyDescent="0.2">
      <c r="A1776" s="54">
        <v>1715</v>
      </c>
      <c r="B1776" s="1221">
        <f>'Tax Sched 24'!C4</f>
        <v>2109277</v>
      </c>
      <c r="D1776" s="13" t="str">
        <f t="shared" si="26"/>
        <v>Error?</v>
      </c>
    </row>
    <row r="1777" spans="1:4" x14ac:dyDescent="0.2">
      <c r="A1777" s="54">
        <v>1716</v>
      </c>
      <c r="B1777" s="1221">
        <f>'Tax Sched 24'!C5</f>
        <v>369591</v>
      </c>
      <c r="D1777" s="13" t="str">
        <f t="shared" si="26"/>
        <v>Error?</v>
      </c>
    </row>
    <row r="1778" spans="1:4" x14ac:dyDescent="0.2">
      <c r="A1778" s="54">
        <v>1717</v>
      </c>
      <c r="B1778" s="1221">
        <f>'Tax Sched 24'!C6</f>
        <v>243755</v>
      </c>
      <c r="D1778" s="13" t="str">
        <f t="shared" si="26"/>
        <v>Error?</v>
      </c>
    </row>
    <row r="1779" spans="1:4" x14ac:dyDescent="0.2">
      <c r="A1779" s="54">
        <v>1718</v>
      </c>
      <c r="B1779" s="1221">
        <f>'Tax Sched 24'!C7</f>
        <v>28796</v>
      </c>
      <c r="D1779" s="13" t="str">
        <f t="shared" si="26"/>
        <v>Error?</v>
      </c>
    </row>
    <row r="1780" spans="1:4" x14ac:dyDescent="0.2">
      <c r="A1780" s="54">
        <v>1719</v>
      </c>
      <c r="B1780" s="1221">
        <f>'Tax Sched 24'!C8</f>
        <v>44921</v>
      </c>
      <c r="D1780" s="13" t="str">
        <f t="shared" si="26"/>
        <v>Error?</v>
      </c>
    </row>
    <row r="1781" spans="1:4" x14ac:dyDescent="0.2">
      <c r="A1781" s="54">
        <v>1720</v>
      </c>
      <c r="B1781" s="1221">
        <f>'Tax Sched 24'!C10</f>
        <v>360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16989</v>
      </c>
      <c r="D1784" s="13" t="str">
        <f t="shared" si="26"/>
        <v>Error?</v>
      </c>
    </row>
    <row r="1785" spans="1:4" x14ac:dyDescent="0.2">
      <c r="A1785" s="54">
        <v>1724</v>
      </c>
      <c r="B1785" s="1221">
        <f>'Tax Sched 24'!C12</f>
        <v>1152</v>
      </c>
      <c r="D1785" s="13" t="str">
        <f t="shared" si="26"/>
        <v>Error?</v>
      </c>
    </row>
    <row r="1786" spans="1:4" x14ac:dyDescent="0.2">
      <c r="A1786" s="54">
        <v>1725</v>
      </c>
      <c r="B1786" s="1221">
        <f>'Tax Sched 24'!C14</f>
        <v>12670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2861129</v>
      </c>
      <c r="C1791" s="13" t="s">
        <v>653</v>
      </c>
      <c r="D1791" s="13" t="str">
        <f t="shared" ref="D1791:D1854" si="27">IF(ISBLANK(B1791),"OK",IF(A1791-B1791=0,"OK","Error?"))</f>
        <v>Error?</v>
      </c>
    </row>
    <row r="1792" spans="1:4" x14ac:dyDescent="0.2">
      <c r="A1792" s="54">
        <v>1731</v>
      </c>
      <c r="B1792" s="1221">
        <f>'Tax Sched 24'!F4</f>
        <v>2074580</v>
      </c>
      <c r="C1792" s="13" t="s">
        <v>653</v>
      </c>
      <c r="D1792" s="13" t="str">
        <f t="shared" si="27"/>
        <v>Error?</v>
      </c>
    </row>
    <row r="1793" spans="1:4" x14ac:dyDescent="0.2">
      <c r="A1793" s="54">
        <v>1732</v>
      </c>
      <c r="B1793" s="1221">
        <f>'Tax Sched 24'!F5</f>
        <v>363512</v>
      </c>
      <c r="C1793" s="13" t="s">
        <v>653</v>
      </c>
      <c r="D1793" s="13" t="str">
        <f t="shared" si="27"/>
        <v>Error?</v>
      </c>
    </row>
    <row r="1794" spans="1:4" x14ac:dyDescent="0.2">
      <c r="A1794" s="54">
        <v>1733</v>
      </c>
      <c r="B1794" s="1221">
        <f>'Tax Sched 24'!F6</f>
        <v>239745</v>
      </c>
      <c r="C1794" s="13" t="s">
        <v>653</v>
      </c>
      <c r="D1794" s="13" t="str">
        <f t="shared" si="27"/>
        <v>Error?</v>
      </c>
    </row>
    <row r="1795" spans="1:4" x14ac:dyDescent="0.2">
      <c r="A1795" s="54">
        <v>1734</v>
      </c>
      <c r="B1795" s="1221">
        <f>'Tax Sched 24'!F7</f>
        <v>28322</v>
      </c>
      <c r="C1795" s="13" t="s">
        <v>653</v>
      </c>
      <c r="D1795" s="13" t="str">
        <f t="shared" si="27"/>
        <v>Error?</v>
      </c>
    </row>
    <row r="1796" spans="1:4" x14ac:dyDescent="0.2">
      <c r="A1796" s="54">
        <v>1735</v>
      </c>
      <c r="B1796" s="1221">
        <f>'Tax Sched 24'!F8</f>
        <v>44182</v>
      </c>
      <c r="C1796" s="13" t="s">
        <v>653</v>
      </c>
      <c r="D1796" s="13" t="str">
        <f t="shared" si="27"/>
        <v>Error?</v>
      </c>
    </row>
    <row r="1797" spans="1:4" x14ac:dyDescent="0.2">
      <c r="A1797" s="54">
        <v>1736</v>
      </c>
      <c r="B1797" s="1221">
        <f>'Tax Sched 24'!F10</f>
        <v>354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16710</v>
      </c>
      <c r="C1800" s="13" t="s">
        <v>653</v>
      </c>
      <c r="D1800" s="13" t="str">
        <f t="shared" si="27"/>
        <v>Error?</v>
      </c>
    </row>
    <row r="1801" spans="1:4" x14ac:dyDescent="0.2">
      <c r="A1801" s="54">
        <v>1740</v>
      </c>
      <c r="B1801" s="1221">
        <f>'Tax Sched 24'!F12</f>
        <v>1133</v>
      </c>
      <c r="C1801" s="13" t="s">
        <v>653</v>
      </c>
      <c r="D1801" s="13" t="str">
        <f t="shared" si="27"/>
        <v>Error?</v>
      </c>
    </row>
    <row r="1802" spans="1:4" x14ac:dyDescent="0.2">
      <c r="A1802" s="54">
        <v>1741</v>
      </c>
      <c r="B1802" s="1221">
        <f>'Tax Sched 24'!F14</f>
        <v>12462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4183857</v>
      </c>
      <c r="D1808" s="13" t="str">
        <f t="shared" si="27"/>
        <v>Error?</v>
      </c>
    </row>
    <row r="1809" spans="1:4" x14ac:dyDescent="0.2">
      <c r="A1809" s="54">
        <v>1748</v>
      </c>
      <c r="B1809" s="1221">
        <f>'Tax Sched 24'!E5</f>
        <v>733103</v>
      </c>
      <c r="D1809" s="13" t="str">
        <f t="shared" si="27"/>
        <v>Error?</v>
      </c>
    </row>
    <row r="1810" spans="1:4" x14ac:dyDescent="0.2">
      <c r="A1810" s="54">
        <v>1749</v>
      </c>
      <c r="B1810" s="1221">
        <f>'Tax Sched 24'!E6</f>
        <v>483500</v>
      </c>
      <c r="D1810" s="13" t="str">
        <f t="shared" si="27"/>
        <v>Error?</v>
      </c>
    </row>
    <row r="1811" spans="1:4" x14ac:dyDescent="0.2">
      <c r="A1811" s="54">
        <v>1750</v>
      </c>
      <c r="B1811" s="1221">
        <f>'Tax Sched 24'!E7</f>
        <v>57118</v>
      </c>
      <c r="D1811" s="13" t="str">
        <f t="shared" si="27"/>
        <v>Error?</v>
      </c>
    </row>
    <row r="1812" spans="1:4" x14ac:dyDescent="0.2">
      <c r="A1812" s="54">
        <v>1751</v>
      </c>
      <c r="B1812" s="1221">
        <f>'Tax Sched 24'!E8</f>
        <v>89103</v>
      </c>
      <c r="D1812" s="13" t="str">
        <f t="shared" si="27"/>
        <v>Error?</v>
      </c>
    </row>
    <row r="1813" spans="1:4" x14ac:dyDescent="0.2">
      <c r="A1813" s="54">
        <v>1752</v>
      </c>
      <c r="B1813" s="1221">
        <f>'Tax Sched 24'!E10</f>
        <v>714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33699</v>
      </c>
      <c r="D1816" s="13" t="str">
        <f t="shared" si="27"/>
        <v>Error?</v>
      </c>
    </row>
    <row r="1817" spans="1:4" x14ac:dyDescent="0.2">
      <c r="A1817" s="54">
        <v>1756</v>
      </c>
      <c r="B1817" s="1221">
        <f>'Tax Sched 24'!E12</f>
        <v>2285</v>
      </c>
      <c r="D1817" s="13" t="str">
        <f t="shared" si="27"/>
        <v>Error?</v>
      </c>
    </row>
    <row r="1818" spans="1:4" x14ac:dyDescent="0.2">
      <c r="A1818" s="54">
        <v>1757</v>
      </c>
      <c r="B1818" s="1221">
        <f>'Tax Sched 24'!E14</f>
        <v>25132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5675196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4744315</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24485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24485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24485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40960</v>
      </c>
      <c r="D2008" s="13" t="str">
        <f t="shared" si="30"/>
        <v>Error?</v>
      </c>
    </row>
    <row r="2009" spans="1:4" x14ac:dyDescent="0.2">
      <c r="A2009" s="54">
        <v>1948</v>
      </c>
      <c r="B2009" s="1221">
        <f>'Cap Outlay Deprec 27'!C8</f>
        <v>10951430</v>
      </c>
      <c r="D2009" s="13" t="str">
        <f t="shared" si="30"/>
        <v>Error?</v>
      </c>
    </row>
    <row r="2010" spans="1:4" x14ac:dyDescent="0.2">
      <c r="A2010" s="54">
        <v>1949</v>
      </c>
      <c r="B2010" s="1221">
        <f>'Cap Outlay Deprec 27'!C10</f>
        <v>978409</v>
      </c>
      <c r="D2010" s="13" t="str">
        <f t="shared" si="30"/>
        <v>Error?</v>
      </c>
    </row>
    <row r="2011" spans="1:4" x14ac:dyDescent="0.2">
      <c r="A2011" s="54">
        <v>1950</v>
      </c>
      <c r="B2011" s="1221">
        <f>'Cap Outlay Deprec 27'!C12</f>
        <v>1228178</v>
      </c>
      <c r="D2011" s="13" t="str">
        <f t="shared" si="30"/>
        <v>Error?</v>
      </c>
    </row>
    <row r="2012" spans="1:4" x14ac:dyDescent="0.2">
      <c r="A2012" s="54">
        <v>1951</v>
      </c>
      <c r="B2012" s="1221">
        <f>'Cap Outlay Deprec 27'!C13</f>
        <v>24997</v>
      </c>
      <c r="D2012" s="13" t="str">
        <f t="shared" si="30"/>
        <v>Error?</v>
      </c>
    </row>
    <row r="2013" spans="1:4" x14ac:dyDescent="0.2">
      <c r="A2013" s="54">
        <v>1952</v>
      </c>
      <c r="B2013" s="1221">
        <f>'Cap Outlay Deprec 27'!C16</f>
        <v>13479483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17500</v>
      </c>
      <c r="D2016" s="13" t="str">
        <f t="shared" si="30"/>
        <v>Error?</v>
      </c>
    </row>
    <row r="2017" spans="1:4" x14ac:dyDescent="0.2">
      <c r="A2017" s="54">
        <v>1956</v>
      </c>
      <c r="B2017" s="1221">
        <f>'Cap Outlay Deprec 27'!D12</f>
        <v>3559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21059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40960</v>
      </c>
      <c r="C2026" s="13" t="s">
        <v>653</v>
      </c>
      <c r="D2026" s="13" t="str">
        <f t="shared" si="30"/>
        <v>Error?</v>
      </c>
    </row>
    <row r="2027" spans="1:4" x14ac:dyDescent="0.2">
      <c r="A2027" s="54">
        <v>1966</v>
      </c>
      <c r="B2027" s="1221">
        <f>'Cap Outlay Deprec 27'!F8</f>
        <v>10951430</v>
      </c>
      <c r="C2027" s="13" t="s">
        <v>653</v>
      </c>
      <c r="D2027" s="13" t="str">
        <f t="shared" si="30"/>
        <v>Error?</v>
      </c>
    </row>
    <row r="2028" spans="1:4" x14ac:dyDescent="0.2">
      <c r="A2028" s="54">
        <v>1967</v>
      </c>
      <c r="B2028" s="1221">
        <f>'Cap Outlay Deprec 27'!F10</f>
        <v>995909</v>
      </c>
      <c r="C2028" s="13" t="s">
        <v>653</v>
      </c>
      <c r="D2028" s="13" t="str">
        <f t="shared" si="30"/>
        <v>Error?</v>
      </c>
    </row>
    <row r="2029" spans="1:4" x14ac:dyDescent="0.2">
      <c r="A2029" s="54">
        <v>1968</v>
      </c>
      <c r="B2029" s="1221">
        <f>'Cap Outlay Deprec 27'!F12</f>
        <v>1231737</v>
      </c>
      <c r="C2029" s="13" t="s">
        <v>653</v>
      </c>
      <c r="D2029" s="13" t="str">
        <f t="shared" si="30"/>
        <v>Error?</v>
      </c>
    </row>
    <row r="2030" spans="1:4" x14ac:dyDescent="0.2">
      <c r="A2030" s="54">
        <v>1969</v>
      </c>
      <c r="B2030" s="1221">
        <f>'Cap Outlay Deprec 27'!F13</f>
        <v>24997</v>
      </c>
      <c r="C2030" s="13" t="s">
        <v>653</v>
      </c>
      <c r="D2030" s="13" t="str">
        <f t="shared" si="30"/>
        <v>Error?</v>
      </c>
    </row>
    <row r="2031" spans="1:4" x14ac:dyDescent="0.2">
      <c r="A2031" s="54">
        <v>1970</v>
      </c>
      <c r="B2031" s="1221">
        <f>'Cap Outlay Deprec 27'!F16</f>
        <v>13500542</v>
      </c>
      <c r="C2031" s="13" t="s">
        <v>653</v>
      </c>
      <c r="D2031" s="13" t="str">
        <f t="shared" si="30"/>
        <v>Error?</v>
      </c>
    </row>
    <row r="2032" spans="1:4" x14ac:dyDescent="0.2">
      <c r="A2032" s="82">
        <v>1971</v>
      </c>
      <c r="D2032" s="13" t="str">
        <f t="shared" si="30"/>
        <v>OK</v>
      </c>
    </row>
    <row r="2033" spans="1:4" x14ac:dyDescent="0.2">
      <c r="A2033" s="54">
        <v>1972</v>
      </c>
      <c r="B2033" s="1221">
        <f>'Cap Outlay Deprec 27'!H8</f>
        <v>4507229</v>
      </c>
      <c r="D2033" s="13" t="str">
        <f t="shared" si="30"/>
        <v>Error?</v>
      </c>
    </row>
    <row r="2034" spans="1:4" x14ac:dyDescent="0.2">
      <c r="A2034" s="54">
        <v>1973</v>
      </c>
      <c r="B2034" s="1221">
        <f>'Cap Outlay Deprec 27'!H10</f>
        <v>490012</v>
      </c>
      <c r="D2034" s="13" t="str">
        <f t="shared" si="30"/>
        <v>Error?</v>
      </c>
    </row>
    <row r="2035" spans="1:4" x14ac:dyDescent="0.2">
      <c r="A2035" s="54">
        <v>1974</v>
      </c>
      <c r="B2035" s="1221">
        <f>'Cap Outlay Deprec 27'!H12</f>
        <v>808718</v>
      </c>
      <c r="D2035" s="13" t="str">
        <f t="shared" si="30"/>
        <v>Error?</v>
      </c>
    </row>
    <row r="2036" spans="1:4" x14ac:dyDescent="0.2">
      <c r="A2036" s="54">
        <v>1975</v>
      </c>
      <c r="B2036" s="1221">
        <f>'Cap Outlay Deprec 27'!H13</f>
        <v>25519</v>
      </c>
      <c r="D2036" s="13" t="str">
        <f t="shared" si="30"/>
        <v>Error?</v>
      </c>
    </row>
    <row r="2037" spans="1:4" x14ac:dyDescent="0.2">
      <c r="A2037" s="54">
        <v>1976</v>
      </c>
      <c r="B2037" s="1221">
        <f>'Cap Outlay Deprec 27'!H16</f>
        <v>6092747</v>
      </c>
      <c r="C2037" s="13" t="s">
        <v>653</v>
      </c>
      <c r="D2037" s="13" t="str">
        <f t="shared" si="30"/>
        <v>Error?</v>
      </c>
    </row>
    <row r="2038" spans="1:4" x14ac:dyDescent="0.2">
      <c r="A2038" s="82">
        <v>1977</v>
      </c>
      <c r="D2038" s="13" t="str">
        <f t="shared" si="30"/>
        <v>OK</v>
      </c>
    </row>
    <row r="2039" spans="1:4" x14ac:dyDescent="0.2">
      <c r="A2039" s="54">
        <v>1978</v>
      </c>
      <c r="B2039" s="1221">
        <f>'Cap Outlay Deprec 27'!I8</f>
        <v>219163</v>
      </c>
      <c r="D2039" s="13" t="str">
        <f t="shared" si="30"/>
        <v>Error?</v>
      </c>
    </row>
    <row r="2040" spans="1:4" x14ac:dyDescent="0.2">
      <c r="A2040" s="54">
        <v>1979</v>
      </c>
      <c r="B2040" s="1221">
        <f>'Cap Outlay Deprec 27'!I10</f>
        <v>26805</v>
      </c>
      <c r="D2040" s="13" t="str">
        <f t="shared" si="30"/>
        <v>Error?</v>
      </c>
    </row>
    <row r="2041" spans="1:4" x14ac:dyDescent="0.2">
      <c r="A2041" s="54">
        <v>1980</v>
      </c>
      <c r="B2041" s="1221">
        <f>'Cap Outlay Deprec 27'!I12</f>
        <v>10846</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256814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4726392</v>
      </c>
      <c r="C2051" s="13" t="s">
        <v>653</v>
      </c>
      <c r="D2051" s="13" t="str">
        <f t="shared" si="31"/>
        <v>Error?</v>
      </c>
    </row>
    <row r="2052" spans="1:4" x14ac:dyDescent="0.2">
      <c r="A2052" s="54">
        <v>1991</v>
      </c>
      <c r="B2052" s="1221">
        <f>'Cap Outlay Deprec 27'!K10</f>
        <v>516817</v>
      </c>
      <c r="C2052" s="13" t="s">
        <v>653</v>
      </c>
      <c r="D2052" s="13" t="str">
        <f t="shared" si="31"/>
        <v>Error?</v>
      </c>
    </row>
    <row r="2053" spans="1:4" x14ac:dyDescent="0.2">
      <c r="A2053" s="54">
        <v>1992</v>
      </c>
      <c r="B2053" s="1221">
        <f>'Cap Outlay Deprec 27'!K12</f>
        <v>819564</v>
      </c>
      <c r="C2053" s="13" t="s">
        <v>653</v>
      </c>
      <c r="D2053" s="13" t="str">
        <f t="shared" si="31"/>
        <v>Error?</v>
      </c>
    </row>
    <row r="2054" spans="1:4" x14ac:dyDescent="0.2">
      <c r="A2054" s="54">
        <v>1993</v>
      </c>
      <c r="B2054" s="1221">
        <f>'Cap Outlay Deprec 27'!K13</f>
        <v>25519</v>
      </c>
      <c r="C2054" s="13" t="s">
        <v>653</v>
      </c>
      <c r="D2054" s="13" t="str">
        <f t="shared" si="31"/>
        <v>Error?</v>
      </c>
    </row>
    <row r="2055" spans="1:4" x14ac:dyDescent="0.2">
      <c r="A2055" s="54">
        <v>1994</v>
      </c>
      <c r="B2055" s="1221">
        <f>'Cap Outlay Deprec 27'!K16</f>
        <v>6349561</v>
      </c>
      <c r="C2055" s="13" t="s">
        <v>653</v>
      </c>
      <c r="D2055" s="13" t="str">
        <f t="shared" si="31"/>
        <v>Error?</v>
      </c>
    </row>
    <row r="2056" spans="1:4" x14ac:dyDescent="0.2">
      <c r="A2056" s="54">
        <v>1995</v>
      </c>
      <c r="B2056" s="1221">
        <f>'Cap Outlay Deprec 27'!L5</f>
        <v>40960</v>
      </c>
      <c r="C2056" s="13" t="s">
        <v>653</v>
      </c>
      <c r="D2056" s="13" t="str">
        <f t="shared" si="31"/>
        <v>Error?</v>
      </c>
    </row>
    <row r="2057" spans="1:4" x14ac:dyDescent="0.2">
      <c r="A2057" s="54">
        <v>1996</v>
      </c>
      <c r="B2057" s="1221">
        <f>'Cap Outlay Deprec 27'!L8</f>
        <v>6225038</v>
      </c>
      <c r="C2057" s="13" t="s">
        <v>653</v>
      </c>
      <c r="D2057" s="13" t="str">
        <f t="shared" si="31"/>
        <v>Error?</v>
      </c>
    </row>
    <row r="2058" spans="1:4" x14ac:dyDescent="0.2">
      <c r="A2058" s="54">
        <v>1997</v>
      </c>
      <c r="B2058" s="1221">
        <f>'Cap Outlay Deprec 27'!L10</f>
        <v>479092</v>
      </c>
      <c r="C2058" s="13" t="s">
        <v>653</v>
      </c>
      <c r="D2058" s="13" t="str">
        <f t="shared" si="31"/>
        <v>Error?</v>
      </c>
    </row>
    <row r="2059" spans="1:4" x14ac:dyDescent="0.2">
      <c r="A2059" s="54">
        <v>1998</v>
      </c>
      <c r="B2059" s="1221">
        <f>'Cap Outlay Deprec 27'!L12</f>
        <v>412173</v>
      </c>
      <c r="C2059" s="13" t="s">
        <v>653</v>
      </c>
      <c r="D2059" s="13" t="str">
        <f t="shared" si="31"/>
        <v>Error?</v>
      </c>
    </row>
    <row r="2060" spans="1:4" x14ac:dyDescent="0.2">
      <c r="A2060" s="54">
        <v>1999</v>
      </c>
      <c r="B2060" s="1221">
        <f>'Cap Outlay Deprec 27'!L13</f>
        <v>-522</v>
      </c>
      <c r="C2060" s="13" t="s">
        <v>653</v>
      </c>
      <c r="D2060" s="13" t="str">
        <f t="shared" si="31"/>
        <v>Error?</v>
      </c>
    </row>
    <row r="2061" spans="1:4" x14ac:dyDescent="0.2">
      <c r="A2061" s="54">
        <v>2000</v>
      </c>
      <c r="B2061" s="1221">
        <f>'Cap Outlay Deprec 27'!L16</f>
        <v>7150981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583699</v>
      </c>
      <c r="C2088" s="13" t="s">
        <v>653</v>
      </c>
      <c r="D2088" s="13" t="str">
        <f t="shared" si="31"/>
        <v>Error?</v>
      </c>
    </row>
    <row r="2089" spans="1:4" x14ac:dyDescent="0.2">
      <c r="A2089" s="54">
        <v>2028</v>
      </c>
      <c r="B2089" s="1221">
        <f>'Expenditures 15-22'!K92</f>
        <v>23734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4365498</v>
      </c>
      <c r="C2551" s="13" t="s">
        <v>653</v>
      </c>
      <c r="D2551" s="13" t="str">
        <f t="shared" si="38"/>
        <v>Error?</v>
      </c>
    </row>
    <row r="2552" spans="1:4" x14ac:dyDescent="0.2">
      <c r="A2552" s="82">
        <v>2491</v>
      </c>
      <c r="D2552" s="13" t="str">
        <f t="shared" si="38"/>
        <v>OK</v>
      </c>
    </row>
    <row r="2553" spans="1:4" x14ac:dyDescent="0.2">
      <c r="A2553" s="54">
        <v>2492</v>
      </c>
      <c r="B2553" s="1221">
        <f>'Acct Summary 7-8'!C6</f>
        <v>932275</v>
      </c>
      <c r="C2553" s="13" t="s">
        <v>653</v>
      </c>
      <c r="D2553" s="13" t="str">
        <f t="shared" si="38"/>
        <v>Error?</v>
      </c>
    </row>
    <row r="2554" spans="1:4" x14ac:dyDescent="0.2">
      <c r="A2554" s="54">
        <v>2493</v>
      </c>
      <c r="B2554" s="1221">
        <f>'Acct Summary 7-8'!C7</f>
        <v>335355</v>
      </c>
      <c r="C2554" s="13" t="s">
        <v>653</v>
      </c>
      <c r="D2554" s="13" t="str">
        <f t="shared" si="38"/>
        <v>Error?</v>
      </c>
    </row>
    <row r="2555" spans="1:4" x14ac:dyDescent="0.2">
      <c r="A2555" s="54">
        <v>2494</v>
      </c>
      <c r="B2555" s="1221">
        <f>'Acct Summary 7-8'!C8</f>
        <v>5633128</v>
      </c>
      <c r="C2555" s="13" t="s">
        <v>653</v>
      </c>
      <c r="D2555" s="13" t="str">
        <f t="shared" si="38"/>
        <v>Error?</v>
      </c>
    </row>
    <row r="2556" spans="1:4" x14ac:dyDescent="0.2">
      <c r="A2556" s="54">
        <v>2495</v>
      </c>
      <c r="B2556" s="1221">
        <f>'Acct Summary 7-8'!C12</f>
        <v>3075238</v>
      </c>
      <c r="C2556" s="13" t="s">
        <v>653</v>
      </c>
      <c r="D2556" s="13" t="str">
        <f t="shared" si="38"/>
        <v>Error?</v>
      </c>
    </row>
    <row r="2557" spans="1:4" x14ac:dyDescent="0.2">
      <c r="A2557" s="54">
        <v>2496</v>
      </c>
      <c r="B2557" s="1221">
        <f>'Acct Summary 7-8'!C13</f>
        <v>1722426</v>
      </c>
      <c r="C2557" s="13" t="s">
        <v>653</v>
      </c>
      <c r="D2557" s="13" t="str">
        <f t="shared" si="38"/>
        <v>Error?</v>
      </c>
    </row>
    <row r="2558" spans="1:4" x14ac:dyDescent="0.2">
      <c r="A2558" s="54">
        <v>2497</v>
      </c>
      <c r="B2558" s="1221">
        <f>'Acct Summary 7-8'!C14</f>
        <v>7941</v>
      </c>
      <c r="C2558" s="13" t="s">
        <v>653</v>
      </c>
      <c r="D2558" s="13" t="str">
        <f t="shared" si="38"/>
        <v>Error?</v>
      </c>
    </row>
    <row r="2559" spans="1:4" x14ac:dyDescent="0.2">
      <c r="A2559" s="54">
        <v>2498</v>
      </c>
      <c r="B2559" s="1221">
        <f>'Acct Summary 7-8'!C15</f>
        <v>607433</v>
      </c>
      <c r="C2559" s="13" t="s">
        <v>653</v>
      </c>
      <c r="D2559" s="13" t="str">
        <f t="shared" ref="D2559:D2622" si="39">IF(ISBLANK(B2559),"OK",IF(A2559-B2559=0,"OK","Error?"))</f>
        <v>Error?</v>
      </c>
    </row>
    <row r="2560" spans="1:4" x14ac:dyDescent="0.2">
      <c r="A2560" s="54">
        <v>2499</v>
      </c>
      <c r="B2560" s="1221">
        <f>'Acct Summary 7-8'!C16</f>
        <v>2807</v>
      </c>
      <c r="C2560" s="13" t="s">
        <v>653</v>
      </c>
      <c r="D2560" s="13" t="str">
        <f t="shared" si="39"/>
        <v>Error?</v>
      </c>
    </row>
    <row r="2561" spans="1:4" x14ac:dyDescent="0.2">
      <c r="A2561" s="54">
        <v>2500</v>
      </c>
      <c r="B2561" s="1221">
        <f>'Acct Summary 7-8'!C17</f>
        <v>5415845</v>
      </c>
      <c r="C2561" s="13" t="s">
        <v>653</v>
      </c>
      <c r="D2561" s="13" t="str">
        <f t="shared" si="39"/>
        <v>Error?</v>
      </c>
    </row>
    <row r="2562" spans="1:4" x14ac:dyDescent="0.2">
      <c r="A2562" s="54">
        <v>2501</v>
      </c>
      <c r="B2562" s="1221">
        <f>'Acct Summary 7-8'!C20</f>
        <v>217283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763819</v>
      </c>
      <c r="C2564" s="13" t="s">
        <v>653</v>
      </c>
      <c r="D2564" s="13" t="str">
        <f t="shared" si="39"/>
        <v>Error?</v>
      </c>
    </row>
    <row r="2565" spans="1:4" x14ac:dyDescent="0.2">
      <c r="A2565" s="82">
        <v>2504</v>
      </c>
      <c r="D2565" s="13" t="str">
        <f t="shared" si="39"/>
        <v>OK</v>
      </c>
    </row>
    <row r="2566" spans="1:4" x14ac:dyDescent="0.2">
      <c r="A2566" s="54">
        <v>2505</v>
      </c>
      <c r="B2566" s="1221">
        <f>'Acct Summary 7-8'!D6</f>
        <v>31422</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795241</v>
      </c>
      <c r="C2568" s="13" t="s">
        <v>653</v>
      </c>
      <c r="D2568" s="13" t="str">
        <f t="shared" si="39"/>
        <v>Error?</v>
      </c>
    </row>
    <row r="2569" spans="1:4" x14ac:dyDescent="0.2">
      <c r="A2569" s="54">
        <v>2508</v>
      </c>
      <c r="B2569" s="1221">
        <f>'Acct Summary 7-8'!D13</f>
        <v>741436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741436</v>
      </c>
      <c r="C2573" s="13" t="s">
        <v>653</v>
      </c>
      <c r="D2573" s="13" t="str">
        <f t="shared" si="39"/>
        <v>Error?</v>
      </c>
    </row>
    <row r="2574" spans="1:4" x14ac:dyDescent="0.2">
      <c r="A2574" s="54">
        <v>2513</v>
      </c>
      <c r="B2574" s="1221">
        <f>'Acct Summary 7-8'!D20</f>
        <v>53805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75822</v>
      </c>
      <c r="C2591" s="13" t="s">
        <v>653</v>
      </c>
      <c r="D2591" s="13" t="str">
        <f t="shared" si="39"/>
        <v>Error?</v>
      </c>
    </row>
    <row r="2592" spans="1:4" x14ac:dyDescent="0.2">
      <c r="A2592" s="82">
        <v>2531</v>
      </c>
      <c r="D2592" s="13" t="str">
        <f t="shared" si="39"/>
        <v>OK</v>
      </c>
    </row>
    <row r="2593" spans="1:4" x14ac:dyDescent="0.2">
      <c r="A2593" s="54">
        <v>2532</v>
      </c>
      <c r="B2593" s="1221">
        <f>'Acct Summary 7-8'!F6</f>
        <v>78776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154598</v>
      </c>
      <c r="C2595" s="13" t="s">
        <v>653</v>
      </c>
      <c r="D2595" s="13" t="str">
        <f t="shared" si="39"/>
        <v>Error?</v>
      </c>
    </row>
    <row r="2596" spans="1:4" x14ac:dyDescent="0.2">
      <c r="A2596" s="54">
        <v>2535</v>
      </c>
      <c r="B2596" s="1221">
        <f>'Acct Summary 7-8'!F13</f>
        <v>52690</v>
      </c>
      <c r="C2596" s="13" t="s">
        <v>653</v>
      </c>
      <c r="D2596" s="13" t="str">
        <f t="shared" si="39"/>
        <v>Error?</v>
      </c>
    </row>
    <row r="2597" spans="1:4" x14ac:dyDescent="0.2">
      <c r="A2597" s="54">
        <v>2536</v>
      </c>
      <c r="B2597" s="1221">
        <f>'Acct Summary 7-8'!F14</f>
        <v>19</v>
      </c>
      <c r="C2597" s="13" t="s">
        <v>653</v>
      </c>
      <c r="D2597" s="13" t="str">
        <f t="shared" si="39"/>
        <v>Error?</v>
      </c>
    </row>
    <row r="2598" spans="1:4" x14ac:dyDescent="0.2">
      <c r="A2598" s="54">
        <v>2537</v>
      </c>
      <c r="B2598" s="1221">
        <f>'Acct Summary 7-8'!F15</f>
        <v>233212</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285921</v>
      </c>
      <c r="C2600" s="13" t="s">
        <v>653</v>
      </c>
      <c r="D2600" s="13" t="str">
        <f t="shared" si="39"/>
        <v>Error?</v>
      </c>
    </row>
    <row r="2601" spans="1:4" x14ac:dyDescent="0.2">
      <c r="A2601" s="54">
        <v>2540</v>
      </c>
      <c r="B2601" s="1221">
        <f>'Acct Summary 7-8'!F20</f>
        <v>-131323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164127</v>
      </c>
      <c r="C2603" s="13" t="s">
        <v>653</v>
      </c>
      <c r="D2603" s="13" t="str">
        <f t="shared" si="39"/>
        <v>Error?</v>
      </c>
    </row>
    <row r="2604" spans="1:4" x14ac:dyDescent="0.2">
      <c r="A2604" s="54">
        <v>2543</v>
      </c>
      <c r="B2604" s="1221">
        <f>'Acct Summary 7-8'!G6</f>
        <v>61126</v>
      </c>
      <c r="C2604" s="13" t="s">
        <v>653</v>
      </c>
      <c r="D2604" s="13" t="str">
        <f t="shared" si="39"/>
        <v>Error?</v>
      </c>
    </row>
    <row r="2605" spans="1:4" x14ac:dyDescent="0.2">
      <c r="A2605" s="54">
        <v>2544</v>
      </c>
      <c r="B2605" s="1221">
        <f>'Acct Summary 7-8'!G7</f>
        <v>20444</v>
      </c>
      <c r="C2605" s="13" t="s">
        <v>653</v>
      </c>
      <c r="D2605" s="13" t="str">
        <f t="shared" si="39"/>
        <v>Error?</v>
      </c>
    </row>
    <row r="2606" spans="1:4" x14ac:dyDescent="0.2">
      <c r="A2606" s="54">
        <v>2545</v>
      </c>
      <c r="B2606" s="1221">
        <f>'Acct Summary 7-8'!G8</f>
        <v>245697</v>
      </c>
      <c r="C2606" s="13" t="s">
        <v>653</v>
      </c>
      <c r="D2606" s="13" t="str">
        <f t="shared" si="39"/>
        <v>Error?</v>
      </c>
    </row>
    <row r="2607" spans="1:4" x14ac:dyDescent="0.2">
      <c r="A2607" s="54">
        <v>2546</v>
      </c>
      <c r="B2607" s="1221">
        <f>'Acct Summary 7-8'!G12</f>
        <v>52556</v>
      </c>
      <c r="C2607" s="13" t="s">
        <v>653</v>
      </c>
      <c r="D2607" s="13" t="str">
        <f t="shared" si="39"/>
        <v>Error?</v>
      </c>
    </row>
    <row r="2608" spans="1:4" x14ac:dyDescent="0.2">
      <c r="A2608" s="54">
        <v>2547</v>
      </c>
      <c r="B2608" s="1221">
        <f>'Acct Summary 7-8'!G13</f>
        <v>139135</v>
      </c>
      <c r="C2608" s="13" t="s">
        <v>653</v>
      </c>
      <c r="D2608" s="13" t="str">
        <f t="shared" si="39"/>
        <v>Error?</v>
      </c>
    </row>
    <row r="2609" spans="1:4" x14ac:dyDescent="0.2">
      <c r="A2609" s="54">
        <v>2548</v>
      </c>
      <c r="B2609" s="1221">
        <f>'Acct Summary 7-8'!G14</f>
        <v>487</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192178</v>
      </c>
      <c r="C2612" s="13" t="s">
        <v>653</v>
      </c>
      <c r="D2612" s="13" t="str">
        <f t="shared" si="39"/>
        <v>Error?</v>
      </c>
    </row>
    <row r="2613" spans="1:4" x14ac:dyDescent="0.2">
      <c r="A2613" s="54">
        <v>2552</v>
      </c>
      <c r="B2613" s="1221">
        <f>'Acct Summary 7-8'!G20</f>
        <v>53519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468032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468032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582911</v>
      </c>
      <c r="C2634" s="13" t="s">
        <v>653</v>
      </c>
      <c r="D2634" s="13" t="str">
        <f t="shared" si="40"/>
        <v>Error?</v>
      </c>
    </row>
    <row r="2635" spans="1:4" x14ac:dyDescent="0.2">
      <c r="A2635" s="54">
        <v>2574</v>
      </c>
      <c r="B2635" s="1221">
        <f>'Acct Summary 7-8'!E17</f>
        <v>582911</v>
      </c>
      <c r="C2635" s="13" t="s">
        <v>653</v>
      </c>
      <c r="D2635" s="13" t="str">
        <f t="shared" si="40"/>
        <v>Error?</v>
      </c>
    </row>
    <row r="2636" spans="1:4" x14ac:dyDescent="0.2">
      <c r="A2636" s="54">
        <v>2575</v>
      </c>
      <c r="B2636" s="1221">
        <f>'Acct Summary 7-8'!E20</f>
        <v>-114879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600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600</v>
      </c>
      <c r="C2724" s="13" t="s">
        <v>653</v>
      </c>
      <c r="D2724" s="13" t="str">
        <f t="shared" si="41"/>
        <v>Error?</v>
      </c>
    </row>
    <row r="2725" spans="1:4" x14ac:dyDescent="0.2">
      <c r="A2725" s="54">
        <v>2664</v>
      </c>
      <c r="B2725" s="1221">
        <f>'Expenditures 15-22'!D241</f>
        <v>121</v>
      </c>
      <c r="D2725" s="13" t="str">
        <f t="shared" si="41"/>
        <v>Error?</v>
      </c>
    </row>
    <row r="2726" spans="1:4" x14ac:dyDescent="0.2">
      <c r="A2726" s="54">
        <v>2665</v>
      </c>
      <c r="B2726" s="1221">
        <f>'Expenditures 15-22'!K241</f>
        <v>121</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583699</v>
      </c>
      <c r="C2789" s="13" t="s">
        <v>653</v>
      </c>
      <c r="D2789" s="13" t="str">
        <f t="shared" si="42"/>
        <v>Error?</v>
      </c>
    </row>
    <row r="2790" spans="1:4" x14ac:dyDescent="0.2">
      <c r="A2790" s="54">
        <v>2729</v>
      </c>
      <c r="B2790" s="1221">
        <f>'Expenditures 15-22'!E102</f>
        <v>583699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19</v>
      </c>
      <c r="D2822" s="13" t="str">
        <f t="shared" si="43"/>
        <v>Error?</v>
      </c>
    </row>
    <row r="2823" spans="1:4" x14ac:dyDescent="0.2">
      <c r="A2823" s="54">
        <v>2762</v>
      </c>
      <c r="B2823" s="1221">
        <f>'Expenditures 15-22'!E188</f>
        <v>233212</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19</v>
      </c>
      <c r="C2836" s="13" t="s">
        <v>653</v>
      </c>
      <c r="D2836" s="13" t="str">
        <f t="shared" si="43"/>
        <v>Error?</v>
      </c>
    </row>
    <row r="2837" spans="1:5" x14ac:dyDescent="0.2">
      <c r="A2837" s="90">
        <v>2776</v>
      </c>
      <c r="B2837" s="1221">
        <f>'Expenditures 15-22'!K188</f>
        <v>233212</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391257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45595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391257</v>
      </c>
      <c r="D2912" s="13" t="str">
        <f t="shared" si="44"/>
        <v>Error?</v>
      </c>
    </row>
    <row r="2913" spans="1:4" x14ac:dyDescent="0.2">
      <c r="A2913" s="54">
        <v>2852</v>
      </c>
      <c r="B2913" s="1221">
        <f>'Assets-Liab 5-6'!I41</f>
        <v>391257</v>
      </c>
      <c r="C2913" s="13" t="s">
        <v>653</v>
      </c>
      <c r="D2913" s="13" t="str">
        <f t="shared" si="44"/>
        <v>Error?</v>
      </c>
    </row>
    <row r="2914" spans="1:4" x14ac:dyDescent="0.2">
      <c r="A2914" s="54">
        <v>2853</v>
      </c>
      <c r="B2914" s="1221">
        <f>'Assets-Liab 5-6'!L33</f>
        <v>45595</v>
      </c>
      <c r="D2914" s="13" t="str">
        <f t="shared" si="44"/>
        <v>Error?</v>
      </c>
    </row>
    <row r="2915" spans="1:4" x14ac:dyDescent="0.2">
      <c r="A2915" s="82">
        <v>2854</v>
      </c>
      <c r="D2915" s="13" t="str">
        <f t="shared" si="44"/>
        <v>OK</v>
      </c>
    </row>
    <row r="2916" spans="1:4" x14ac:dyDescent="0.2">
      <c r="A2916" s="54">
        <v>2855</v>
      </c>
      <c r="B2916" s="1221">
        <f>'Assets-Liab 5-6'!L34</f>
        <v>45595</v>
      </c>
      <c r="C2916" s="13" t="s">
        <v>653</v>
      </c>
      <c r="D2916" s="13" t="str">
        <f t="shared" si="44"/>
        <v>Error?</v>
      </c>
    </row>
    <row r="2917" spans="1:4" x14ac:dyDescent="0.2">
      <c r="A2917" s="54">
        <v>2856</v>
      </c>
      <c r="B2917" s="1221">
        <f>'Assets-Liab 5-6'!L41</f>
        <v>45595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583699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583699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233212</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233212</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142801</v>
      </c>
      <c r="D3055" s="13" t="str">
        <f t="shared" si="46"/>
        <v>Error?</v>
      </c>
    </row>
    <row r="3056" spans="1:4" x14ac:dyDescent="0.2">
      <c r="A3056" s="54">
        <v>2995</v>
      </c>
      <c r="B3056" s="1221">
        <f>'Expenditures 15-22'!D10</f>
        <v>22581</v>
      </c>
      <c r="D3056" s="13" t="str">
        <f t="shared" si="46"/>
        <v>Error?</v>
      </c>
    </row>
    <row r="3057" spans="1:4" x14ac:dyDescent="0.2">
      <c r="A3057" s="54">
        <v>2996</v>
      </c>
      <c r="B3057" s="1221">
        <f>'Expenditures 15-22'!E10</f>
        <v>2128</v>
      </c>
      <c r="D3057" s="13" t="str">
        <f t="shared" si="46"/>
        <v>Error?</v>
      </c>
    </row>
    <row r="3058" spans="1:4" x14ac:dyDescent="0.2">
      <c r="A3058" s="54">
        <v>2997</v>
      </c>
      <c r="B3058" s="1221">
        <f>'Expenditures 15-22'!F10</f>
        <v>6501</v>
      </c>
      <c r="D3058" s="13" t="str">
        <f t="shared" si="46"/>
        <v>Error?</v>
      </c>
    </row>
    <row r="3059" spans="1:4" x14ac:dyDescent="0.2">
      <c r="A3059" s="54">
        <v>2998</v>
      </c>
      <c r="B3059" s="1221">
        <f>'Expenditures 15-22'!G10</f>
        <v>2106</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176117</v>
      </c>
      <c r="C3062" s="13" t="s">
        <v>653</v>
      </c>
      <c r="D3062" s="13" t="str">
        <f t="shared" si="46"/>
        <v>Error?</v>
      </c>
    </row>
    <row r="3063" spans="1:4" x14ac:dyDescent="0.2">
      <c r="A3063" s="82">
        <v>3002</v>
      </c>
      <c r="D3063" s="13" t="str">
        <f t="shared" si="46"/>
        <v>OK</v>
      </c>
    </row>
    <row r="3064" spans="1:4" x14ac:dyDescent="0.2">
      <c r="A3064" s="54">
        <v>3003</v>
      </c>
      <c r="B3064" s="1221">
        <f>'Expenditures 15-22'!D213</f>
        <v>6691</v>
      </c>
      <c r="D3064" s="13" t="str">
        <f t="shared" si="46"/>
        <v>Error?</v>
      </c>
    </row>
    <row r="3065" spans="1:4" x14ac:dyDescent="0.2">
      <c r="A3065" s="54">
        <v>3004</v>
      </c>
      <c r="B3065" s="1221">
        <f>'Expenditures 15-22'!K213</f>
        <v>6691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13752</v>
      </c>
      <c r="C3225" s="13" t="s">
        <v>653</v>
      </c>
      <c r="D3225" s="13" t="str">
        <f t="shared" si="49"/>
        <v>Error?</v>
      </c>
    </row>
    <row r="3226" spans="1:4" x14ac:dyDescent="0.2">
      <c r="A3226" s="54">
        <v>3165</v>
      </c>
      <c r="B3226" s="1221">
        <f>'Acct Summary 7-8'!I8</f>
        <v>13752</v>
      </c>
      <c r="C3226" s="13" t="s">
        <v>653</v>
      </c>
      <c r="D3226" s="13" t="str">
        <f t="shared" si="49"/>
        <v>Error?</v>
      </c>
    </row>
    <row r="3227" spans="1:4" x14ac:dyDescent="0.2">
      <c r="A3227" s="54">
        <v>3166</v>
      </c>
      <c r="B3227" s="1221">
        <f>'Acct Summary 7-8'!I20</f>
        <v>13752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106350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56731</v>
      </c>
      <c r="C3231" s="13" t="s">
        <v>653</v>
      </c>
      <c r="D3231" s="13" t="str">
        <f t="shared" si="49"/>
        <v>Error?</v>
      </c>
    </row>
    <row r="3232" spans="1:4" x14ac:dyDescent="0.2">
      <c r="A3232" s="54">
        <v>3171</v>
      </c>
      <c r="B3232" s="1221">
        <f>'Acct Summary 7-8'!C77</f>
        <v>49619</v>
      </c>
      <c r="C3232" s="13" t="s">
        <v>653</v>
      </c>
      <c r="D3232" s="13" t="str">
        <f t="shared" si="49"/>
        <v>Error?</v>
      </c>
    </row>
    <row r="3233" spans="1:4" x14ac:dyDescent="0.2">
      <c r="A3233" s="54">
        <v>3172</v>
      </c>
      <c r="B3233" s="1221">
        <f>'Acct Summary 7-8'!C78</f>
        <v>266902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54132</v>
      </c>
      <c r="C3237" s="13" t="s">
        <v>653</v>
      </c>
      <c r="D3237" s="13" t="str">
        <f t="shared" si="49"/>
        <v>Error?</v>
      </c>
    </row>
    <row r="3238" spans="1:4" x14ac:dyDescent="0.2">
      <c r="A3238" s="54">
        <v>3177</v>
      </c>
      <c r="B3238" s="1221">
        <f>'Acct Summary 7-8'!D77</f>
        <v>-54132</v>
      </c>
      <c r="C3238" s="13" t="s">
        <v>653</v>
      </c>
      <c r="D3238" s="13" t="str">
        <f t="shared" si="49"/>
        <v>Error?</v>
      </c>
    </row>
    <row r="3239" spans="1:4" x14ac:dyDescent="0.2">
      <c r="A3239" s="54">
        <v>3178</v>
      </c>
      <c r="B3239" s="1221">
        <f>'Acct Summary 7-8'!D78</f>
        <v>-327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-131323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53519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110863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110863</v>
      </c>
      <c r="C3277" s="13" t="s">
        <v>653</v>
      </c>
      <c r="D3277" s="13" t="str">
        <f t="shared" si="50"/>
        <v>Error?</v>
      </c>
    </row>
    <row r="3278" spans="1:4" x14ac:dyDescent="0.2">
      <c r="A3278" s="54">
        <v>3217</v>
      </c>
      <c r="B3278" s="1221">
        <f>'Acct Summary 7-8'!E78</f>
        <v>-4016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13752</v>
      </c>
      <c r="C3320" s="13" t="s">
        <v>653</v>
      </c>
      <c r="D3320" s="13" t="str">
        <f t="shared" si="50"/>
        <v>Error?</v>
      </c>
    </row>
    <row r="3321" spans="1:4" x14ac:dyDescent="0.2">
      <c r="A3321" s="54">
        <v>3260</v>
      </c>
      <c r="B3321" s="1221">
        <f>'Acct Summary 7-8'!I79</f>
        <v>377505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391257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390498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42622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11827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853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447455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22066</v>
      </c>
      <c r="D3387" s="13" t="str">
        <f t="shared" si="51"/>
        <v>Error?</v>
      </c>
    </row>
    <row r="3388" spans="1:4" x14ac:dyDescent="0.2">
      <c r="A3388" s="54">
        <v>3327</v>
      </c>
      <c r="B3388" s="1221">
        <f>'Expenditures 15-22'!D211</f>
        <v>20475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22066</v>
      </c>
      <c r="C3390" s="13" t="s">
        <v>653</v>
      </c>
      <c r="D3390" s="13" t="str">
        <f t="shared" si="51"/>
        <v>Error?</v>
      </c>
    </row>
    <row r="3391" spans="1:4" x14ac:dyDescent="0.2">
      <c r="A3391" s="54">
        <v>3330</v>
      </c>
      <c r="B3391" s="1221">
        <f>'Expenditures 15-22'!K211</f>
        <v>20475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3977794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390989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132611</v>
      </c>
      <c r="D3417" s="13" t="str">
        <f t="shared" si="52"/>
        <v>Error?</v>
      </c>
    </row>
    <row r="3418" spans="1:4" x14ac:dyDescent="0.2">
      <c r="A3418" s="82">
        <v>3357</v>
      </c>
      <c r="D3418" s="13" t="str">
        <f t="shared" si="52"/>
        <v>OK</v>
      </c>
    </row>
    <row r="3419" spans="1:4" x14ac:dyDescent="0.2">
      <c r="A3419" s="54">
        <v>3358</v>
      </c>
      <c r="B3419" s="1221">
        <f>'Assets-Liab 5-6'!F4</f>
        <v>154765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103423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44020</v>
      </c>
      <c r="D3425" s="13" t="str">
        <f t="shared" si="52"/>
        <v>Error?</v>
      </c>
    </row>
    <row r="3426" spans="1:4" x14ac:dyDescent="0.2">
      <c r="A3426" s="82">
        <v>3365</v>
      </c>
      <c r="D3426" s="13" t="str">
        <f t="shared" si="52"/>
        <v>OK</v>
      </c>
    </row>
    <row r="3427" spans="1:4" x14ac:dyDescent="0.2">
      <c r="A3427" s="54">
        <v>3366</v>
      </c>
      <c r="B3427" s="1221">
        <f>'Assets-Liab 5-6'!I4</f>
        <v>391257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45595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54033</v>
      </c>
      <c r="C3446" s="13" t="s">
        <v>653</v>
      </c>
      <c r="D3446" s="13" t="str">
        <f t="shared" si="52"/>
        <v>Error?</v>
      </c>
    </row>
    <row r="3447" spans="1:4" x14ac:dyDescent="0.2">
      <c r="A3447" s="54">
        <v>3386</v>
      </c>
      <c r="B3447" s="1221">
        <f>'Tax Sched 24'!D16</f>
        <v>24014</v>
      </c>
      <c r="C3447" s="13" t="s">
        <v>653</v>
      </c>
      <c r="D3447" s="13" t="str">
        <f t="shared" si="52"/>
        <v>Error?</v>
      </c>
    </row>
    <row r="3448" spans="1:4" x14ac:dyDescent="0.2">
      <c r="A3448" s="54">
        <v>3387</v>
      </c>
      <c r="B3448" s="1221">
        <f>'Tax Sched 24'!C16</f>
        <v>30019</v>
      </c>
      <c r="D3448" s="13" t="str">
        <f t="shared" si="52"/>
        <v>Error?</v>
      </c>
    </row>
    <row r="3449" spans="1:4" x14ac:dyDescent="0.2">
      <c r="A3449" s="54">
        <v>3388</v>
      </c>
      <c r="B3449" s="1221">
        <f>'Tax Sched 24'!F16</f>
        <v>29526</v>
      </c>
      <c r="C3449" s="13" t="s">
        <v>653</v>
      </c>
      <c r="D3449" s="13" t="str">
        <f t="shared" si="52"/>
        <v>Error?</v>
      </c>
    </row>
    <row r="3450" spans="1:4" x14ac:dyDescent="0.2">
      <c r="A3450" s="54">
        <v>3389</v>
      </c>
      <c r="B3450" s="1221">
        <f>'Tax Sched 24'!E16</f>
        <v>59545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7304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7304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7304</v>
      </c>
      <c r="D3567" s="13" t="str">
        <f t="shared" si="54"/>
        <v>Error?</v>
      </c>
    </row>
    <row r="3568" spans="1:4" x14ac:dyDescent="0.2">
      <c r="A3568" s="54">
        <v>3507</v>
      </c>
      <c r="B3568" s="1221">
        <f>'Assets-Liab 5-6'!K41</f>
        <v>7304</v>
      </c>
      <c r="C3568" s="13" t="s">
        <v>653</v>
      </c>
      <c r="D3568" s="13" t="str">
        <f t="shared" si="54"/>
        <v>Error?</v>
      </c>
    </row>
    <row r="3569" spans="1:4" x14ac:dyDescent="0.2">
      <c r="A3569" s="54">
        <v>3508</v>
      </c>
      <c r="B3569" s="1221">
        <f>'Acct Summary 7-8'!K4</f>
        <v>2241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2241</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2241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2241</v>
      </c>
      <c r="C3588" s="13" t="s">
        <v>653</v>
      </c>
      <c r="D3588" s="13" t="str">
        <f t="shared" si="55"/>
        <v>Error?</v>
      </c>
    </row>
    <row r="3589" spans="1:4" x14ac:dyDescent="0.2">
      <c r="A3589" s="54">
        <v>3528</v>
      </c>
      <c r="B3589" s="1221">
        <f>'Acct Summary 7-8'!K79</f>
        <v>5063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7304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2241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91679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7814</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4215</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3599</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3541</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7140</v>
      </c>
      <c r="D4111" s="13" t="str">
        <f t="shared" si="63"/>
        <v>Error?</v>
      </c>
    </row>
    <row r="4112" spans="1:4" x14ac:dyDescent="0.2">
      <c r="A4112" s="82">
        <v>4051</v>
      </c>
      <c r="D4112" s="13" t="str">
        <f t="shared" si="63"/>
        <v>OK</v>
      </c>
    </row>
    <row r="4113" spans="1:4" x14ac:dyDescent="0.2">
      <c r="A4113" s="54">
        <v>4052</v>
      </c>
      <c r="B4113" s="1221">
        <f>'Acct Summary 7-8'!C9</f>
        <v>1167141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6800269</v>
      </c>
      <c r="C4122" s="13" t="s">
        <v>653</v>
      </c>
      <c r="D4122" s="13" t="str">
        <f t="shared" si="63"/>
        <v>Error?</v>
      </c>
    </row>
    <row r="4123" spans="1:4" x14ac:dyDescent="0.2">
      <c r="A4123" s="54">
        <v>4062</v>
      </c>
      <c r="B4123" s="1221">
        <f>'Acct Summary 7-8'!D10</f>
        <v>795241</v>
      </c>
      <c r="C4123" s="13" t="s">
        <v>653</v>
      </c>
      <c r="D4123" s="13" t="str">
        <f t="shared" si="63"/>
        <v>Error?</v>
      </c>
    </row>
    <row r="4124" spans="1:4" x14ac:dyDescent="0.2">
      <c r="A4124" s="54">
        <v>4063</v>
      </c>
      <c r="B4124" s="1221">
        <f>'Acct Summary 7-8'!E10</f>
        <v>468032</v>
      </c>
      <c r="C4124" s="13" t="s">
        <v>653</v>
      </c>
      <c r="D4124" s="13" t="str">
        <f t="shared" si="63"/>
        <v>Error?</v>
      </c>
    </row>
    <row r="4125" spans="1:4" x14ac:dyDescent="0.2">
      <c r="A4125" s="54">
        <v>4064</v>
      </c>
      <c r="B4125" s="1221">
        <f>'Acct Summary 7-8'!F10</f>
        <v>154598</v>
      </c>
      <c r="C4125" s="13" t="s">
        <v>653</v>
      </c>
      <c r="D4125" s="13" t="str">
        <f t="shared" si="63"/>
        <v>Error?</v>
      </c>
    </row>
    <row r="4126" spans="1:4" x14ac:dyDescent="0.2">
      <c r="A4126" s="54">
        <v>4065</v>
      </c>
      <c r="B4126" s="1221">
        <f>'Acct Summary 7-8'!G10</f>
        <v>245697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13752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2241</v>
      </c>
      <c r="C4130" s="13" t="s">
        <v>653</v>
      </c>
      <c r="D4130" s="13" t="str">
        <f t="shared" si="63"/>
        <v>Error?</v>
      </c>
    </row>
    <row r="4131" spans="1:4" x14ac:dyDescent="0.2">
      <c r="A4131" s="54">
        <v>4070</v>
      </c>
      <c r="B4131" s="1221">
        <f>'Acct Summary 7-8'!C18</f>
        <v>1167141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6582986</v>
      </c>
      <c r="C4136" s="13" t="s">
        <v>653</v>
      </c>
      <c r="D4136" s="13" t="str">
        <f t="shared" si="63"/>
        <v>Error?</v>
      </c>
    </row>
    <row r="4137" spans="1:4" x14ac:dyDescent="0.2">
      <c r="A4137" s="54">
        <v>4076</v>
      </c>
      <c r="B4137" s="1221">
        <f>'Acct Summary 7-8'!D19</f>
        <v>741436</v>
      </c>
      <c r="C4137" s="13" t="s">
        <v>653</v>
      </c>
      <c r="D4137" s="13" t="str">
        <f t="shared" si="63"/>
        <v>Error?</v>
      </c>
    </row>
    <row r="4138" spans="1:4" x14ac:dyDescent="0.2">
      <c r="A4138" s="54">
        <v>4077</v>
      </c>
      <c r="B4138" s="1221">
        <f>'Acct Summary 7-8'!E19</f>
        <v>582911</v>
      </c>
      <c r="C4138" s="13" t="s">
        <v>653</v>
      </c>
      <c r="D4138" s="13" t="str">
        <f t="shared" si="63"/>
        <v>Error?</v>
      </c>
    </row>
    <row r="4139" spans="1:4" x14ac:dyDescent="0.2">
      <c r="A4139" s="54">
        <v>4078</v>
      </c>
      <c r="B4139" s="1221">
        <f>'Acct Summary 7-8'!F19</f>
        <v>285921</v>
      </c>
      <c r="C4139" s="13" t="s">
        <v>653</v>
      </c>
      <c r="D4139" s="13" t="str">
        <f t="shared" si="63"/>
        <v>Error?</v>
      </c>
    </row>
    <row r="4140" spans="1:4" x14ac:dyDescent="0.2">
      <c r="A4140" s="54">
        <v>4079</v>
      </c>
      <c r="B4140" s="1221">
        <f>'Acct Summary 7-8'!G19</f>
        <v>192178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4467534</v>
      </c>
      <c r="C4171" s="13" t="s">
        <v>653</v>
      </c>
      <c r="D4171" s="13" t="str">
        <f t="shared" si="64"/>
        <v>Error?</v>
      </c>
    </row>
    <row r="4172" spans="1:4" x14ac:dyDescent="0.2">
      <c r="A4172" s="54">
        <v>4111</v>
      </c>
      <c r="B4172" s="1221">
        <f>'Short-Term Long-Term Debt 25'!J49</f>
        <v>4334923</v>
      </c>
      <c r="C4172" s="13" t="s">
        <v>653</v>
      </c>
      <c r="D4172" s="13" t="str">
        <f t="shared" si="64"/>
        <v>Error?</v>
      </c>
    </row>
    <row r="4173" spans="1:4" x14ac:dyDescent="0.2">
      <c r="A4173" s="54">
        <v>4112</v>
      </c>
      <c r="B4173" s="1221">
        <f>'Short-Term Long-Term Debt 25'!H49</f>
        <v>383131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106350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2930</v>
      </c>
      <c r="C4265" s="13" t="s">
        <v>653</v>
      </c>
      <c r="D4265" s="13" t="str">
        <f t="shared" si="65"/>
        <v>Error?</v>
      </c>
      <c r="E4265" s="803"/>
    </row>
    <row r="4266" spans="1:5" x14ac:dyDescent="0.2">
      <c r="A4266" s="90">
        <v>4205</v>
      </c>
      <c r="B4266" s="1221">
        <f>('FP Info 3'!F10)*100000</f>
        <v>513.4</v>
      </c>
      <c r="C4266" s="13" t="s">
        <v>653</v>
      </c>
      <c r="D4266" s="13" t="str">
        <f t="shared" si="65"/>
        <v>Error?</v>
      </c>
      <c r="E4266" s="803"/>
    </row>
    <row r="4267" spans="1:5" x14ac:dyDescent="0.2">
      <c r="A4267" s="90">
        <v>4206</v>
      </c>
      <c r="B4267" s="1221">
        <f>('FP Info 3'!H10)*100000</f>
        <v>40</v>
      </c>
      <c r="C4267" s="13" t="s">
        <v>653</v>
      </c>
      <c r="D4267" s="13" t="str">
        <f t="shared" si="65"/>
        <v>Error?</v>
      </c>
      <c r="E4267" s="803"/>
    </row>
    <row r="4268" spans="1:5" x14ac:dyDescent="0.2">
      <c r="A4268" s="90">
        <v>4207</v>
      </c>
      <c r="B4268" s="1221">
        <f>('FP Info 3'!J10)*100000</f>
        <v>3483</v>
      </c>
      <c r="C4268" s="13" t="s">
        <v>653</v>
      </c>
      <c r="D4268" s="13" t="str">
        <f t="shared" si="65"/>
        <v>Error?</v>
      </c>
    </row>
    <row r="4269" spans="1:5" x14ac:dyDescent="0.2">
      <c r="A4269" s="90">
        <v>4208</v>
      </c>
      <c r="B4269" s="1221">
        <f>'FP Info 3'!J16</f>
        <v>4914805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17812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33827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17700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28985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142793771</v>
      </c>
      <c r="D4995" s="13" t="str">
        <f t="shared" si="77"/>
        <v>Error?</v>
      </c>
    </row>
    <row r="4996" spans="1:4" x14ac:dyDescent="0.2">
      <c r="A4996" s="90">
        <v>4935</v>
      </c>
      <c r="B4996" s="1221">
        <f>'FP Info 3'!H31</f>
        <v>9852770.199000001</v>
      </c>
      <c r="D4996" s="13" t="str">
        <f t="shared" si="77"/>
        <v>Error?</v>
      </c>
    </row>
    <row r="4997" spans="1:4" x14ac:dyDescent="0.2">
      <c r="A4997" s="90">
        <v>4936</v>
      </c>
      <c r="B4997" s="1221">
        <f>'FP Info 3'!H37</f>
        <v>4467534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4104947</v>
      </c>
      <c r="D5061" s="13" t="str">
        <f t="shared" si="78"/>
        <v>Error?</v>
      </c>
    </row>
    <row r="5062" spans="1:4" x14ac:dyDescent="0.2">
      <c r="A5062" s="82">
        <v>5001</v>
      </c>
      <c r="D5062" s="13" t="str">
        <f t="shared" si="78"/>
        <v>OK</v>
      </c>
    </row>
    <row r="5063" spans="1:4" x14ac:dyDescent="0.2">
      <c r="A5063" s="54">
        <v>5002</v>
      </c>
      <c r="B5063" s="1221">
        <f>'Revenues 9-14'!C7</f>
        <v>24485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7814</v>
      </c>
      <c r="D5065" s="13" t="str">
        <f t="shared" si="78"/>
        <v>Error?</v>
      </c>
    </row>
    <row r="5066" spans="1:4" x14ac:dyDescent="0.2">
      <c r="A5066" s="54">
        <v>5005</v>
      </c>
      <c r="B5066" s="1221">
        <f>'Revenues 9-14'!C12</f>
        <v>4137246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60999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60999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26104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26104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42546</v>
      </c>
      <c r="C5096" s="13" t="s">
        <v>653</v>
      </c>
      <c r="D5096" s="13" t="str">
        <f t="shared" si="78"/>
        <v>Error?</v>
      </c>
    </row>
    <row r="5097" spans="1:4" x14ac:dyDescent="0.2">
      <c r="A5097" s="54">
        <v>5036</v>
      </c>
      <c r="B5097" s="1221">
        <f>'Revenues 9-14'!C77</f>
        <v>2538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9924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12462</v>
      </c>
      <c r="C5102" s="13" t="s">
        <v>653</v>
      </c>
      <c r="D5102" s="13" t="str">
        <f t="shared" si="78"/>
        <v>Error?</v>
      </c>
    </row>
    <row r="5103" spans="1:4" x14ac:dyDescent="0.2">
      <c r="A5103" s="54">
        <v>5042</v>
      </c>
      <c r="B5103" s="1221">
        <f>'Revenues 9-14'!C84</f>
        <v>76531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76531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2300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646</v>
      </c>
      <c r="D5119" s="13" t="str">
        <f t="shared" ref="D5119:D5182" si="79">IF(ISBLANK(B5119),"OK",IF(A5119-B5119=0,"OK","Error?"))</f>
        <v>Error?</v>
      </c>
    </row>
    <row r="5120" spans="1:4" x14ac:dyDescent="0.2">
      <c r="A5120" s="54">
        <v>5059</v>
      </c>
      <c r="B5120" s="1221">
        <f>'Revenues 9-14'!C108</f>
        <v>9610</v>
      </c>
      <c r="C5120" s="13" t="s">
        <v>653</v>
      </c>
      <c r="D5120" s="13" t="str">
        <f t="shared" si="79"/>
        <v>Error?</v>
      </c>
    </row>
    <row r="5121" spans="1:4" x14ac:dyDescent="0.2">
      <c r="A5121" s="54">
        <v>5060</v>
      </c>
      <c r="B5121" s="1221">
        <f>'Revenues 9-14'!C109</f>
        <v>4365498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658245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658245</v>
      </c>
      <c r="C5132" s="13" t="s">
        <v>653</v>
      </c>
      <c r="D5132" s="13" t="str">
        <f t="shared" si="79"/>
        <v>Error?</v>
      </c>
    </row>
    <row r="5133" spans="1:4" x14ac:dyDescent="0.2">
      <c r="A5133" s="54">
        <v>5072</v>
      </c>
      <c r="B5133" s="1221">
        <f>'Revenues 9-14'!C124</f>
        <v>60435</v>
      </c>
      <c r="D5133" s="13" t="str">
        <f t="shared" si="79"/>
        <v>Error?</v>
      </c>
    </row>
    <row r="5134" spans="1:4" x14ac:dyDescent="0.2">
      <c r="A5134" s="54">
        <v>5073</v>
      </c>
      <c r="B5134" s="1221">
        <f>'Revenues 9-14'!C125</f>
        <v>60909</v>
      </c>
      <c r="D5134" s="13" t="str">
        <f t="shared" si="79"/>
        <v>Error?</v>
      </c>
    </row>
    <row r="5135" spans="1:4" x14ac:dyDescent="0.2">
      <c r="A5135" s="54">
        <v>5074</v>
      </c>
      <c r="B5135" s="1221">
        <f>'Revenues 9-14'!C126</f>
        <v>78327</v>
      </c>
      <c r="D5135" s="13" t="str">
        <f t="shared" si="79"/>
        <v>Error?</v>
      </c>
    </row>
    <row r="5136" spans="1:4" x14ac:dyDescent="0.2">
      <c r="A5136" s="82">
        <v>5075</v>
      </c>
      <c r="D5136" s="13" t="str">
        <f t="shared" si="79"/>
        <v>OK</v>
      </c>
    </row>
    <row r="5137" spans="1:4" x14ac:dyDescent="0.2">
      <c r="A5137" s="54">
        <v>5076</v>
      </c>
      <c r="B5137" s="1221">
        <f>'Revenues 9-14'!C127</f>
        <v>3469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203140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513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513</v>
      </c>
      <c r="C5161" s="13" t="s">
        <v>653</v>
      </c>
      <c r="D5161" s="13" t="str">
        <f t="shared" si="79"/>
        <v>Error?</v>
      </c>
    </row>
    <row r="5162" spans="1:4" x14ac:dyDescent="0.2">
      <c r="A5162" s="82">
        <v>5101</v>
      </c>
      <c r="D5162" s="13" t="str">
        <f t="shared" si="79"/>
        <v>OK</v>
      </c>
    </row>
    <row r="5163" spans="1:4" x14ac:dyDescent="0.2">
      <c r="A5163" s="54">
        <v>5102</v>
      </c>
      <c r="B5163" s="1221">
        <f>'Revenues 9-14'!C142</f>
        <v>1581</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1581</v>
      </c>
      <c r="C5165" s="13" t="s">
        <v>653</v>
      </c>
      <c r="D5165" s="13" t="str">
        <f t="shared" si="79"/>
        <v>Error?</v>
      </c>
    </row>
    <row r="5166" spans="1:4" x14ac:dyDescent="0.2">
      <c r="A5166" s="82">
        <v>5105</v>
      </c>
      <c r="D5166" s="13" t="str">
        <f t="shared" si="79"/>
        <v>OK</v>
      </c>
    </row>
    <row r="5167" spans="1:4" x14ac:dyDescent="0.2">
      <c r="A5167" s="54">
        <v>5106</v>
      </c>
      <c r="B5167" s="1221">
        <f>'Revenues 9-14'!C145</f>
        <v>340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68456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274030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932275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71880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71880</v>
      </c>
      <c r="C5246" s="13" t="s">
        <v>653</v>
      </c>
      <c r="D5246" s="13" t="str">
        <f t="shared" si="80"/>
        <v>Error?</v>
      </c>
    </row>
    <row r="5247" spans="1:4" x14ac:dyDescent="0.2">
      <c r="A5247" s="54">
        <v>5186</v>
      </c>
      <c r="B5247" s="1221">
        <f>'Revenues 9-14'!C203</f>
        <v>62598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62598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131538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131538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335355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335355</v>
      </c>
      <c r="C5326" s="13" t="s">
        <v>653</v>
      </c>
      <c r="D5326" s="13" t="str">
        <f t="shared" si="82"/>
        <v>Error?</v>
      </c>
    </row>
    <row r="5327" spans="1:4" x14ac:dyDescent="0.2">
      <c r="A5327" s="54">
        <v>5266</v>
      </c>
      <c r="B5327" s="1221">
        <f>'Revenues 9-14'!C275</f>
        <v>5633128</v>
      </c>
      <c r="C5327" s="13" t="s">
        <v>653</v>
      </c>
      <c r="D5327" s="13" t="str">
        <f t="shared" si="82"/>
        <v>Error?</v>
      </c>
    </row>
    <row r="5328" spans="1:4" x14ac:dyDescent="0.2">
      <c r="A5328" s="54">
        <v>5267</v>
      </c>
      <c r="B5328" s="1221">
        <f>'Revenues 9-14'!D5</f>
        <v>720863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720863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3000</v>
      </c>
      <c r="C5339" s="13" t="s">
        <v>653</v>
      </c>
      <c r="D5339" s="13" t="str">
        <f t="shared" si="82"/>
        <v>Error?</v>
      </c>
    </row>
    <row r="5340" spans="1:4" x14ac:dyDescent="0.2">
      <c r="A5340" s="54">
        <v>5279</v>
      </c>
      <c r="B5340" s="1221">
        <f>'Revenues 9-14'!D65</f>
        <v>39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27000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11753</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39917</v>
      </c>
      <c r="C5355" s="13" t="s">
        <v>653</v>
      </c>
      <c r="D5355" s="13" t="str">
        <f t="shared" si="82"/>
        <v>Error?</v>
      </c>
    </row>
    <row r="5356" spans="1:4" x14ac:dyDescent="0.2">
      <c r="A5356" s="54">
        <v>5295</v>
      </c>
      <c r="B5356" s="1221">
        <f>'Revenues 9-14'!D109</f>
        <v>763819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2437</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31422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31422</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795241</v>
      </c>
      <c r="C5508" s="13" t="s">
        <v>653</v>
      </c>
      <c r="D5508" s="13" t="str">
        <f t="shared" si="85"/>
        <v>Error?</v>
      </c>
    </row>
    <row r="5509" spans="1:4" x14ac:dyDescent="0.2">
      <c r="A5509" s="54">
        <v>5448</v>
      </c>
      <c r="B5509" s="1221">
        <f>'Revenues 9-14'!E5</f>
        <v>467292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467292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740</v>
      </c>
      <c r="C5526" s="13" t="s">
        <v>653</v>
      </c>
      <c r="D5526" s="13" t="str">
        <f t="shared" si="85"/>
        <v>Error?</v>
      </c>
    </row>
    <row r="5527" spans="1:4" x14ac:dyDescent="0.2">
      <c r="A5527" s="54">
        <v>5466</v>
      </c>
      <c r="B5527" s="1221">
        <f>'Revenues 9-14'!E109</f>
        <v>468032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468032</v>
      </c>
      <c r="C5552" s="13" t="s">
        <v>653</v>
      </c>
      <c r="D5552" s="13" t="str">
        <f t="shared" si="85"/>
        <v>Error?</v>
      </c>
    </row>
    <row r="5553" spans="1:4" x14ac:dyDescent="0.2">
      <c r="A5553" s="54">
        <v>5492</v>
      </c>
      <c r="B5553" s="1221">
        <f>'Revenues 9-14'!F5</f>
        <v>57025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57025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18703</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18703</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94</v>
      </c>
      <c r="C5587" s="13" t="s">
        <v>653</v>
      </c>
      <c r="D5587" s="13" t="str">
        <f t="shared" si="86"/>
        <v>Error?</v>
      </c>
    </row>
    <row r="5588" spans="1:4" x14ac:dyDescent="0.2">
      <c r="A5588" s="54">
        <v>5527</v>
      </c>
      <c r="B5588" s="1221">
        <f>'Revenues 9-14'!F109</f>
        <v>75822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v>
      </c>
      <c r="D5615" s="13" t="str">
        <f t="shared" si="86"/>
        <v>Error?</v>
      </c>
    </row>
    <row r="5616" spans="1:4" x14ac:dyDescent="0.2">
      <c r="A5616" s="82">
        <v>5555</v>
      </c>
      <c r="D5616" s="13" t="str">
        <f t="shared" si="86"/>
        <v>OK</v>
      </c>
    </row>
    <row r="5617" spans="1:4" x14ac:dyDescent="0.2">
      <c r="A5617" s="54">
        <v>5556</v>
      </c>
      <c r="B5617" s="1221">
        <f>'Revenues 9-14'!F152</f>
        <v>75628</v>
      </c>
      <c r="D5617" s="13" t="str">
        <f t="shared" si="86"/>
        <v>Error?</v>
      </c>
    </row>
    <row r="5618" spans="1:4" x14ac:dyDescent="0.2">
      <c r="A5618" s="54">
        <v>5557</v>
      </c>
      <c r="B5618" s="1221">
        <f>'Revenues 9-14'!F154</f>
        <v>75633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3143</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78776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78776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154598</v>
      </c>
      <c r="C5720" s="13" t="s">
        <v>653</v>
      </c>
      <c r="D5720" s="13" t="str">
        <f t="shared" si="88"/>
        <v>Error?</v>
      </c>
    </row>
    <row r="5721" spans="1:4" x14ac:dyDescent="0.2">
      <c r="A5721" s="54">
        <v>5660</v>
      </c>
      <c r="B5721" s="1221">
        <f>'Revenues 9-14'!G5</f>
        <v>68935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54033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122968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41000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159</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57162</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57162</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3964</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3964</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61126</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818</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818</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19626</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19626</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20444</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20444</v>
      </c>
      <c r="C5869" s="13" t="s">
        <v>653</v>
      </c>
      <c r="D5869" s="13" t="str">
        <f t="shared" si="90"/>
        <v>Error?</v>
      </c>
    </row>
    <row r="5870" spans="1:4" x14ac:dyDescent="0.2">
      <c r="A5870" s="54">
        <v>5809</v>
      </c>
      <c r="B5870" s="1221">
        <f>'Revenues 9-14'!G275</f>
        <v>245697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13708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13708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44</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13752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2237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2237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4</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2241</v>
      </c>
      <c r="C6023" s="13" t="s">
        <v>653</v>
      </c>
      <c r="D6023" s="13" t="str">
        <f t="shared" si="93"/>
        <v>Error?</v>
      </c>
    </row>
    <row r="6024" spans="1:5" x14ac:dyDescent="0.2">
      <c r="A6024" s="54">
        <v>5963</v>
      </c>
      <c r="B6024" s="1221">
        <f>'Revenues 9-14'!G109</f>
        <v>164127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13752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2241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42535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570.79999999999995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21433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21433</v>
      </c>
      <c r="D6215" s="13" t="str">
        <f t="shared" si="96"/>
        <v>Error?</v>
      </c>
      <c r="E6215" s="13" t="s">
        <v>207</v>
      </c>
    </row>
    <row r="6216" spans="1:5" x14ac:dyDescent="0.2">
      <c r="A6216">
        <v>6155</v>
      </c>
      <c r="B6216" s="1221">
        <f>'Assets-Liab 5-6'!J41</f>
        <v>21433</v>
      </c>
      <c r="D6216" s="13" t="str">
        <f t="shared" si="96"/>
        <v>Error?</v>
      </c>
      <c r="E6216" s="13" t="s">
        <v>207</v>
      </c>
    </row>
    <row r="6217" spans="1:5" x14ac:dyDescent="0.2">
      <c r="A6217">
        <v>6156</v>
      </c>
      <c r="B6217" s="1221">
        <f>'Assets-Liab 5-6'!J4</f>
        <v>21433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33457</v>
      </c>
      <c r="D6220" s="13" t="str">
        <f t="shared" si="96"/>
        <v>Error?</v>
      </c>
      <c r="E6220" s="13" t="s">
        <v>207</v>
      </c>
    </row>
    <row r="6221" spans="1:5" x14ac:dyDescent="0.2">
      <c r="A6221">
        <v>6160</v>
      </c>
      <c r="B6221" s="1221">
        <f>'Acct Summary 7-8'!J6</f>
        <v>5000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38457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38457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51982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51982</v>
      </c>
      <c r="D6229" s="13" t="str">
        <f t="shared" si="96"/>
        <v>Error?</v>
      </c>
      <c r="E6229" s="13" t="s">
        <v>207</v>
      </c>
    </row>
    <row r="6230" spans="1:5" x14ac:dyDescent="0.2">
      <c r="A6230">
        <v>6169</v>
      </c>
      <c r="B6230" s="1221">
        <f>'Acct Summary 7-8'!J20</f>
        <v>-13525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56731</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-13525</v>
      </c>
      <c r="D6263" s="13" t="str">
        <f t="shared" si="96"/>
        <v>Error?</v>
      </c>
      <c r="E6263" s="13" t="s">
        <v>207</v>
      </c>
    </row>
    <row r="6264" spans="1:5" x14ac:dyDescent="0.2">
      <c r="A6264">
        <v>6203</v>
      </c>
      <c r="B6264" s="1221">
        <f>'Acct Summary 7-8'!J79</f>
        <v>34958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21433</v>
      </c>
      <c r="D6266" s="13" t="str">
        <f t="shared" si="96"/>
        <v>Error?</v>
      </c>
      <c r="E6266" s="13" t="s">
        <v>207</v>
      </c>
    </row>
    <row r="6267" spans="1:5" x14ac:dyDescent="0.2">
      <c r="A6267">
        <v>6206</v>
      </c>
      <c r="B6267" s="1221">
        <f>'Acct Summary 7-8'!C82</f>
        <v>266902</v>
      </c>
      <c r="D6267" s="13" t="str">
        <f t="shared" si="96"/>
        <v>Error?</v>
      </c>
      <c r="E6267" s="13" t="s">
        <v>207</v>
      </c>
    </row>
    <row r="6268" spans="1:5" x14ac:dyDescent="0.2">
      <c r="A6268">
        <v>6207</v>
      </c>
      <c r="B6268" s="1221">
        <f>'Acct Summary 7-8'!D82</f>
        <v>-327</v>
      </c>
      <c r="D6268" s="13" t="str">
        <f t="shared" si="96"/>
        <v>Error?</v>
      </c>
      <c r="E6268" s="13" t="s">
        <v>207</v>
      </c>
    </row>
    <row r="6269" spans="1:5" x14ac:dyDescent="0.2">
      <c r="A6269">
        <v>6208</v>
      </c>
      <c r="B6269" s="1221">
        <f>'Acct Summary 7-8'!E82</f>
        <v>-4016</v>
      </c>
      <c r="D6269" s="13" t="str">
        <f t="shared" si="96"/>
        <v>Error?</v>
      </c>
      <c r="E6269" s="13" t="s">
        <v>207</v>
      </c>
    </row>
    <row r="6270" spans="1:5" x14ac:dyDescent="0.2">
      <c r="A6270">
        <v>6209</v>
      </c>
      <c r="B6270" s="1221">
        <f>'Acct Summary 7-8'!F82</f>
        <v>-131323</v>
      </c>
      <c r="D6270" s="13" t="str">
        <f t="shared" si="96"/>
        <v>Error?</v>
      </c>
      <c r="E6270" s="13" t="s">
        <v>207</v>
      </c>
    </row>
    <row r="6271" spans="1:5" x14ac:dyDescent="0.2">
      <c r="A6271">
        <v>6210</v>
      </c>
      <c r="B6271" s="1221">
        <f>'Acct Summary 7-8'!G82</f>
        <v>53519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13752</v>
      </c>
      <c r="D6273" s="13" t="str">
        <f t="shared" si="97"/>
        <v>Error?</v>
      </c>
      <c r="E6273" s="13" t="s">
        <v>207</v>
      </c>
    </row>
    <row r="6274" spans="1:5" x14ac:dyDescent="0.2">
      <c r="A6274">
        <v>6213</v>
      </c>
      <c r="B6274" s="1221">
        <f>'Acct Summary 7-8'!J82</f>
        <v>-13525</v>
      </c>
      <c r="D6274" s="13" t="str">
        <f t="shared" si="97"/>
        <v>Error?</v>
      </c>
      <c r="E6274" s="13" t="s">
        <v>207</v>
      </c>
    </row>
    <row r="6275" spans="1:5" x14ac:dyDescent="0.2">
      <c r="A6275">
        <v>6214</v>
      </c>
      <c r="B6275" s="1221">
        <f>'Acct Summary 7-8'!K82</f>
        <v>2241</v>
      </c>
      <c r="D6275" s="13" t="str">
        <f t="shared" si="97"/>
        <v>Error?</v>
      </c>
      <c r="E6275" s="13" t="s">
        <v>207</v>
      </c>
    </row>
    <row r="6276" spans="1:5" x14ac:dyDescent="0.2">
      <c r="A6276">
        <v>6215</v>
      </c>
      <c r="B6276" s="1221">
        <f>'Acct Summary 7-8'!C83</f>
        <v>6.7097994516558679E-2</v>
      </c>
      <c r="D6276" s="13" t="str">
        <f t="shared" si="97"/>
        <v>Error?</v>
      </c>
      <c r="E6276" s="13" t="s">
        <v>207</v>
      </c>
    </row>
    <row r="6277" spans="1:5" x14ac:dyDescent="0.2">
      <c r="A6277">
        <v>6216</v>
      </c>
      <c r="B6277" s="1221">
        <f>'Acct Summary 7-8'!D83</f>
        <v>-8.3634066431536442E-4</v>
      </c>
      <c r="D6277" s="13" t="str">
        <f t="shared" si="97"/>
        <v>Error?</v>
      </c>
      <c r="E6277" s="13" t="s">
        <v>207</v>
      </c>
    </row>
    <row r="6278" spans="1:5" x14ac:dyDescent="0.2">
      <c r="A6278">
        <v>6217</v>
      </c>
      <c r="B6278" s="1221">
        <f>'Acct Summary 7-8'!E83</f>
        <v>-3.0284063916266372E-2</v>
      </c>
      <c r="D6278" s="13" t="str">
        <f t="shared" si="97"/>
        <v>Error?</v>
      </c>
      <c r="E6278" s="13" t="s">
        <v>207</v>
      </c>
    </row>
    <row r="6279" spans="1:5" x14ac:dyDescent="0.2">
      <c r="A6279">
        <v>6218</v>
      </c>
      <c r="B6279" s="1221">
        <f>'Acct Summary 7-8'!F83</f>
        <v>-0.84853164475172038</v>
      </c>
      <c r="D6279" s="13" t="str">
        <f t="shared" si="97"/>
        <v>Error?</v>
      </c>
      <c r="E6279" s="13" t="s">
        <v>207</v>
      </c>
    </row>
    <row r="6280" spans="1:5" x14ac:dyDescent="0.2">
      <c r="A6280">
        <v>6219</v>
      </c>
      <c r="B6280" s="1221">
        <f>'Acct Summary 7-8'!G83</f>
        <v>0.51747677015750848</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3.5148252938605573E-2</v>
      </c>
      <c r="D6282" s="13" t="str">
        <f t="shared" si="97"/>
        <v>Error?</v>
      </c>
      <c r="E6282" s="13" t="s">
        <v>207</v>
      </c>
    </row>
    <row r="6283" spans="1:5" x14ac:dyDescent="0.2">
      <c r="A6283">
        <v>6222</v>
      </c>
      <c r="B6283" s="1221">
        <f>'Acct Summary 7-8'!J83</f>
        <v>-0.63103625250781503</v>
      </c>
      <c r="D6283" s="13" t="str">
        <f t="shared" si="97"/>
        <v>Error?</v>
      </c>
      <c r="E6283" s="13" t="s">
        <v>207</v>
      </c>
    </row>
    <row r="6284" spans="1:5" x14ac:dyDescent="0.2">
      <c r="A6284">
        <v>6223</v>
      </c>
      <c r="B6284" s="1221">
        <f>'Acct Summary 7-8'!K83</f>
        <v>0.30681818181818182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40000</v>
      </c>
      <c r="D6287" s="13" t="str">
        <f t="shared" si="97"/>
        <v>Error?</v>
      </c>
      <c r="E6287" s="13" t="s">
        <v>207</v>
      </c>
    </row>
    <row r="6288" spans="1:5" x14ac:dyDescent="0.2">
      <c r="A6288">
        <v>6227</v>
      </c>
      <c r="B6288" s="1221">
        <f>'Acct Summary 7-8'!E40</f>
        <v>14132</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106350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56731</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33403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33403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6664</v>
      </c>
      <c r="D6330" s="13" t="str">
        <f t="shared" si="97"/>
        <v>Error?</v>
      </c>
      <c r="E6330" s="13" t="s">
        <v>207</v>
      </c>
    </row>
    <row r="6331" spans="1:5" x14ac:dyDescent="0.2">
      <c r="A6331">
        <v>6270</v>
      </c>
      <c r="B6331" s="1221">
        <f>'Revenues 9-14'!D100</f>
        <v>1164</v>
      </c>
      <c r="D6331" s="13" t="str">
        <f t="shared" si="97"/>
        <v>Error?</v>
      </c>
      <c r="E6331" s="13" t="s">
        <v>207</v>
      </c>
    </row>
    <row r="6332" spans="1:5" x14ac:dyDescent="0.2">
      <c r="A6332">
        <v>6271</v>
      </c>
      <c r="B6332" s="1221">
        <f>'Revenues 9-14'!E100</f>
        <v>740</v>
      </c>
      <c r="D6332" s="13" t="str">
        <f t="shared" si="97"/>
        <v>Error?</v>
      </c>
      <c r="E6332" s="13" t="s">
        <v>207</v>
      </c>
    </row>
    <row r="6333" spans="1:5" x14ac:dyDescent="0.2">
      <c r="A6333">
        <v>6272</v>
      </c>
      <c r="B6333" s="1221">
        <f>'Revenues 9-14'!F100</f>
        <v>94</v>
      </c>
      <c r="D6333" s="13" t="str">
        <f t="shared" si="97"/>
        <v>Error?</v>
      </c>
      <c r="E6333" s="13" t="s">
        <v>207</v>
      </c>
    </row>
    <row r="6334" spans="1:5" x14ac:dyDescent="0.2">
      <c r="A6334">
        <v>6273</v>
      </c>
      <c r="B6334" s="1221">
        <f>'Revenues 9-14'!G100</f>
        <v>159</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44</v>
      </c>
      <c r="D6336" s="13" t="str">
        <f t="shared" si="98"/>
        <v>Error?</v>
      </c>
      <c r="E6336" s="13" t="s">
        <v>207</v>
      </c>
    </row>
    <row r="6337" spans="1:5" x14ac:dyDescent="0.2">
      <c r="A6337">
        <v>6276</v>
      </c>
      <c r="B6337" s="1221">
        <f>'Revenues 9-14'!J100</f>
        <v>54</v>
      </c>
      <c r="D6337" s="13" t="str">
        <f t="shared" si="98"/>
        <v>Error?</v>
      </c>
      <c r="E6337" s="13" t="s">
        <v>207</v>
      </c>
    </row>
    <row r="6338" spans="1:5" x14ac:dyDescent="0.2">
      <c r="A6338">
        <v>6277</v>
      </c>
      <c r="B6338" s="1221">
        <f>'Revenues 9-14'!K100</f>
        <v>4</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54</v>
      </c>
      <c r="D6351" s="13" t="str">
        <f t="shared" si="98"/>
        <v>Error?</v>
      </c>
      <c r="E6351" s="13" t="s">
        <v>207</v>
      </c>
    </row>
    <row r="6352" spans="1:5" x14ac:dyDescent="0.2">
      <c r="A6352">
        <v>6291</v>
      </c>
      <c r="B6352" s="1221">
        <f>'Revenues 9-14'!J109</f>
        <v>33457</v>
      </c>
      <c r="D6352" s="13" t="str">
        <f t="shared" si="98"/>
        <v>Error?</v>
      </c>
      <c r="E6352" s="13" t="s">
        <v>207</v>
      </c>
    </row>
    <row r="6353" spans="1:5" x14ac:dyDescent="0.2">
      <c r="A6353">
        <v>6292</v>
      </c>
      <c r="B6353" s="1221">
        <f>'Revenues 9-14'!J117</f>
        <v>5000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5000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5000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60030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1655</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161293</v>
      </c>
      <c r="D6880" s="13" t="str">
        <f t="shared" si="106"/>
        <v>Error?</v>
      </c>
    </row>
    <row r="6881" spans="1:4" x14ac:dyDescent="0.2">
      <c r="A6881">
        <v>6820</v>
      </c>
      <c r="B6881" s="1221">
        <f>'Expenditures 15-22'!K22</f>
        <v>161293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61685</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3750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f>'Expenditures 15-22'!E52</f>
        <v>4489</v>
      </c>
      <c r="D6934" s="13" t="str">
        <f t="shared" si="107"/>
        <v>Error?</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4489</v>
      </c>
      <c r="D6940" s="13" t="str">
        <f t="shared" si="107"/>
        <v>Error?</v>
      </c>
    </row>
    <row r="6941" spans="1:4" x14ac:dyDescent="0.2">
      <c r="A6941">
        <v>6880</v>
      </c>
      <c r="B6941" s="1221">
        <f>'Expenditures 15-22'!L52</f>
        <v>5484</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3750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3750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23734</v>
      </c>
      <c r="D6983" s="13" t="str">
        <f t="shared" si="108"/>
        <v>Error?</v>
      </c>
    </row>
    <row r="6984" spans="1:4" x14ac:dyDescent="0.2">
      <c r="A6984">
        <v>6923</v>
      </c>
      <c r="B6984" s="1221">
        <f>'Expenditures 15-22'!K86</f>
        <v>23734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23734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2807</v>
      </c>
      <c r="D7016" s="13" t="str">
        <f t="shared" si="108"/>
        <v>Error?</v>
      </c>
    </row>
    <row r="7017" spans="1:4" x14ac:dyDescent="0.2">
      <c r="A7017">
        <v>6956</v>
      </c>
      <c r="B7017" s="1221">
        <f>'Expenditures 15-22'!K111</f>
        <v>2807</v>
      </c>
      <c r="D7017" s="13" t="str">
        <f t="shared" si="108"/>
        <v>Error?</v>
      </c>
    </row>
    <row r="7018" spans="1:4" x14ac:dyDescent="0.2">
      <c r="A7018">
        <v>6957</v>
      </c>
      <c r="B7018" s="1221">
        <f>'Expenditures 15-22'!H112</f>
        <v>2807</v>
      </c>
      <c r="D7018" s="13" t="str">
        <f t="shared" si="108"/>
        <v>Error?</v>
      </c>
    </row>
    <row r="7019" spans="1:4" x14ac:dyDescent="0.2">
      <c r="A7019">
        <v>6958</v>
      </c>
      <c r="B7019" s="1221">
        <f>'Expenditures 15-22'!K112</f>
        <v>2807</v>
      </c>
      <c r="D7019" s="13" t="str">
        <f t="shared" si="108"/>
        <v>Error?</v>
      </c>
    </row>
    <row r="7020" spans="1:4" x14ac:dyDescent="0.2">
      <c r="A7020">
        <v>6959</v>
      </c>
      <c r="B7020" s="1221">
        <f>'Expenditures 15-22'!I114</f>
        <v>61685</v>
      </c>
      <c r="D7020" s="13" t="str">
        <f t="shared" si="108"/>
        <v>Error?</v>
      </c>
    </row>
    <row r="7021" spans="1:4" x14ac:dyDescent="0.2">
      <c r="A7021">
        <v>6960</v>
      </c>
      <c r="B7021" s="1221">
        <f>'Expenditures 15-22'!J114</f>
        <v>3750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51982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38457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16616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16616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32060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32060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3306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3306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51982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51982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51982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51982</v>
      </c>
      <c r="D7224" s="13" t="str">
        <f t="shared" si="111"/>
        <v>Error?</v>
      </c>
    </row>
    <row r="7225" spans="1:4" x14ac:dyDescent="0.2">
      <c r="A7225">
        <v>7164</v>
      </c>
      <c r="B7225" s="1221">
        <f>'Expenditures 15-22'!K332</f>
        <v>-13525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255509</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255509</v>
      </c>
      <c r="D7618" s="13" t="str">
        <f t="shared" si="124"/>
        <v>Error?</v>
      </c>
      <c r="E7618" s="13" t="s">
        <v>20</v>
      </c>
    </row>
    <row r="7619" spans="1:5" x14ac:dyDescent="0.2">
      <c r="A7619">
        <f t="shared" si="123"/>
        <v>7558</v>
      </c>
      <c r="B7619" s="1221">
        <f>'Cap Outlay Deprec 27'!H14</f>
        <v>261269</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261269</v>
      </c>
      <c r="D7622" s="13" t="str">
        <f t="shared" si="124"/>
        <v>Error?</v>
      </c>
      <c r="E7622" s="13" t="s">
        <v>20</v>
      </c>
    </row>
    <row r="7623" spans="1:5" x14ac:dyDescent="0.2">
      <c r="A7623">
        <f t="shared" si="123"/>
        <v>7562</v>
      </c>
      <c r="B7623" s="1221">
        <f>'Cap Outlay Deprec 27'!L14</f>
        <v>-5760</v>
      </c>
      <c r="D7623" s="13" t="str">
        <f t="shared" si="124"/>
        <v>Error?</v>
      </c>
      <c r="E7623" s="13" t="s">
        <v>20</v>
      </c>
    </row>
    <row r="7624" spans="1:5" x14ac:dyDescent="0.2">
      <c r="A7624">
        <f t="shared" si="123"/>
        <v>7563</v>
      </c>
      <c r="B7624" s="1221">
        <f>'Cap Outlay Deprec 27'!F17</f>
        <v>61685</v>
      </c>
      <c r="D7624" s="13" t="str">
        <f t="shared" si="124"/>
        <v>Error?</v>
      </c>
      <c r="E7624" s="13" t="s">
        <v>20</v>
      </c>
    </row>
    <row r="7625" spans="1:5" x14ac:dyDescent="0.2">
      <c r="A7625">
        <f t="shared" si="123"/>
        <v>7564</v>
      </c>
      <c r="B7625" s="1221">
        <f>'Cap Outlay Deprec 27'!I17</f>
        <v>6168.5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262982.5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40000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14132</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24485</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terms/"/>
    <ds:schemaRef ds:uri="http://purl.org/dc/elements/1.1/"/>
    <ds:schemaRef ds:uri="http://www.w3.org/XML/1998/namespace"/>
    <ds:schemaRef ds:uri="http://schemas.microsoft.com/office/2006/documentManagement/types"/>
    <ds:schemaRef ds:uri="http://schemas.microsoft.com/office/infopath/2007/PartnerControls"/>
    <ds:schemaRef ds:uri="6ce3111e-7420-4802-b50a-75d4e9a0b980"/>
    <ds:schemaRef ds:uri="http://purl.org/dc/dcmitype/"/>
    <ds:schemaRef ds:uri="http://schemas.microsoft.com/sharepoint/v3"/>
    <ds:schemaRef ds:uri="http://schemas.openxmlformats.org/package/2006/metadata/core-properties"/>
    <ds:schemaRef ds:uri="4d435f69-8686-490b-bd6d-b153bf22ab50"/>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CLINTON JENNIFER</cp:lastModifiedBy>
  <cp:lastPrinted>2017-08-18T14:53:26Z</cp:lastPrinted>
  <dcterms:created xsi:type="dcterms:W3CDTF">2003-10-29T19:06:34Z</dcterms:created>
  <dcterms:modified xsi:type="dcterms:W3CDTF">2017-10-17T20:35:25Z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